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" windowWidth="20490" windowHeight="6990"/>
  </bookViews>
  <sheets>
    <sheet name="Taxacija" sheetId="1" r:id="rId1"/>
  </sheets>
  <definedNames>
    <definedName name="_xlnm.Print_Titles" localSheetId="0">Taxacija!$1:$3</definedName>
  </definedNames>
  <calcPr calcId="145621"/>
</workbook>
</file>

<file path=xl/calcChain.xml><?xml version="1.0" encoding="utf-8"?>
<calcChain xmlns="http://schemas.openxmlformats.org/spreadsheetml/2006/main">
  <c r="K114" i="1" l="1"/>
  <c r="L114" i="1" s="1"/>
  <c r="K105" i="1"/>
  <c r="K17" i="1"/>
  <c r="L17" i="1" s="1"/>
  <c r="K4" i="1" l="1"/>
  <c r="L4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L105" i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74" i="1"/>
  <c r="L74" i="1" s="1"/>
</calcChain>
</file>

<file path=xl/sharedStrings.xml><?xml version="1.0" encoding="utf-8"?>
<sst xmlns="http://schemas.openxmlformats.org/spreadsheetml/2006/main" count="415" uniqueCount="112">
  <si>
    <t>Broj</t>
  </si>
  <si>
    <t>Vrsta</t>
  </si>
  <si>
    <t>Visina</t>
  </si>
  <si>
    <t xml:space="preserve"> Prsni prečnik</t>
  </si>
  <si>
    <t>Širina krošnje</t>
  </si>
  <si>
    <t>Visina krune</t>
  </si>
  <si>
    <t xml:space="preserve">  Starost</t>
  </si>
  <si>
    <t>Fiziološko stanje</t>
  </si>
  <si>
    <t>Estetski izgled</t>
  </si>
  <si>
    <t xml:space="preserve"> Očekivano trajanje</t>
  </si>
  <si>
    <t>Zona zaštite korena</t>
  </si>
  <si>
    <t>Koren prečnik</t>
  </si>
  <si>
    <t>Kategorija</t>
  </si>
  <si>
    <t>Napomene</t>
  </si>
  <si>
    <t>Species</t>
  </si>
  <si>
    <t>Height</t>
  </si>
  <si>
    <t>Crown width (N-E-S-W)</t>
  </si>
  <si>
    <t>Height crown</t>
  </si>
  <si>
    <t>Age</t>
  </si>
  <si>
    <t>Physiological state</t>
  </si>
  <si>
    <t>Aesthetic appeal</t>
  </si>
  <si>
    <t>Expected lifespand</t>
  </si>
  <si>
    <t>Root diameter</t>
  </si>
  <si>
    <t>Category</t>
  </si>
  <si>
    <t>Remarks</t>
  </si>
  <si>
    <t>(m)</t>
  </si>
  <si>
    <t>(mm)</t>
  </si>
  <si>
    <t>(sqm/m2)</t>
  </si>
  <si>
    <t>B</t>
  </si>
  <si>
    <t>C</t>
  </si>
  <si>
    <t>R</t>
  </si>
  <si>
    <t>No.</t>
  </si>
  <si>
    <t>(god./yrs)</t>
  </si>
  <si>
    <t>DBH*</t>
  </si>
  <si>
    <t>RPA*</t>
  </si>
  <si>
    <t>Cupressus sempervirens "Pyramidalis"</t>
  </si>
  <si>
    <t>Brousonetia papyrifera</t>
  </si>
  <si>
    <t>Cupressus sempervirens "Horizontalis"</t>
  </si>
  <si>
    <t>/</t>
  </si>
  <si>
    <t>prorijeđena krošnja</t>
  </si>
  <si>
    <t>veliki broj suvih grana</t>
  </si>
  <si>
    <t>primjena mjera njege i održavanja</t>
  </si>
  <si>
    <t>Pinus helepensis</t>
  </si>
  <si>
    <t>nisko račvanje na dva stabla - slaba raklja</t>
  </si>
  <si>
    <t>nisko račvanje na dva stabla</t>
  </si>
  <si>
    <t>nedostaje vrh krošnje</t>
  </si>
  <si>
    <t>Pinus nigra</t>
  </si>
  <si>
    <t>suvo stablo</t>
  </si>
  <si>
    <t>entomološka oštećenja, Buprestis cupressi</t>
  </si>
  <si>
    <t>odsječena slaba raklja radi balansa</t>
  </si>
  <si>
    <t xml:space="preserve">nebezbjedno, krivo stablo sa odsječenom slabom rakljom. </t>
  </si>
  <si>
    <t>1a</t>
  </si>
  <si>
    <t>stablo nije evidentirano na terenu</t>
  </si>
  <si>
    <t>Fitopatološka oštećenja</t>
  </si>
  <si>
    <t>opožareno stablo</t>
  </si>
  <si>
    <t>nebezbjedno, krivo stablo sa slabom rakljom. veliki broj suvih i polomljenih grana</t>
  </si>
  <si>
    <t>Primjena mjera njege i održavanja. Otklanjane fizičkih prepreka. Saniranje mehanićkiih oštećenja</t>
  </si>
  <si>
    <t>Veliki broj suvih i polomljinih grana.</t>
  </si>
  <si>
    <t>raste u gustom sklopu - proreda</t>
  </si>
  <si>
    <t>raste u gustom sklopu - proreda - nedostaje vrh</t>
  </si>
  <si>
    <t>Mehanička oštećenja kore. Nedostaje vrh krošnje</t>
  </si>
  <si>
    <t>raste u gustom sklopu, nedostaje dio krošnje</t>
  </si>
  <si>
    <t>Mehanička oštećenja kore, trulež vrata korijena</t>
  </si>
  <si>
    <t>Raste u gustom sklopu.</t>
  </si>
  <si>
    <t>Fitopatološka oštećenja. nebezbjedno, krivo stablo</t>
  </si>
  <si>
    <t>Potkopan korijen stabla</t>
  </si>
  <si>
    <t>Nebezbijedno krivo stablo</t>
  </si>
  <si>
    <t>suvo stabloč račvanje na dva stabla od vrata korijena</t>
  </si>
  <si>
    <t>Velika mehanička oštećenja kore</t>
  </si>
  <si>
    <t>Mehanička oštećenja kore</t>
  </si>
  <si>
    <t>trulež stabla pri vratu korijena. Entomološka oštećenja</t>
  </si>
  <si>
    <t>Veliki broj suvih i polomljinih grana. Nedostaje vrh krošnje</t>
  </si>
  <si>
    <t>Veliki broj suvih i polomljinih grana. Opožareno stablo</t>
  </si>
  <si>
    <t>Mehanička oštećenja, prorijeđena krošnja</t>
  </si>
  <si>
    <t>stablo niske vrijednosti, prorijeđena krošnja</t>
  </si>
  <si>
    <t>Suvo stablo,entomološka oštećenja</t>
  </si>
  <si>
    <t>Nebezbijedno stablo, loš balans krošnje</t>
  </si>
  <si>
    <t>nedostaje vrh krošnje, opožareno stablo, veliki broj suvih grana</t>
  </si>
  <si>
    <t>nedostaje vrh krošnje, entomološka oštećenja, trulež vrata korijena</t>
  </si>
  <si>
    <t>Nedostaje vrh krošnje, nebezbijedno krivo stablo.</t>
  </si>
  <si>
    <t>nebezbjedno stablo, loš balans krošnje</t>
  </si>
  <si>
    <t>nebezbijedno krivo stablo, prorijeđena krošnja</t>
  </si>
  <si>
    <t>Mehanička oštećenja</t>
  </si>
  <si>
    <t>Mehanička oštećenja kore i stabla</t>
  </si>
  <si>
    <t>nebezbijedno krivo stablo</t>
  </si>
  <si>
    <t>nisko račvanje na dva stabla, veliki broj suvih grana</t>
  </si>
  <si>
    <t>Veliki broj suvih grana</t>
  </si>
  <si>
    <t>Nebezbijedno krivo stablo, suve četine</t>
  </si>
  <si>
    <t>Začetak truleži vrata korijena, veliki broj suvih grana</t>
  </si>
  <si>
    <t>Mehanička oštećenja kore i stabla, trulev vrata korijena</t>
  </si>
  <si>
    <t>nedostaje vrh krošnje, opožareno stablo, primjena mjer njege i održavanje</t>
  </si>
  <si>
    <t>Nebezbijedno stablo, loš balans krošnje, polomljene debele grane</t>
  </si>
  <si>
    <t>samoniklo mlado stablo</t>
  </si>
  <si>
    <t>Nebezbijedno stablo</t>
  </si>
  <si>
    <t>Raste u gustom sklopu nedostaje dio krošnje</t>
  </si>
  <si>
    <t>Nedostaje vrh krošnje, prorijeđena krošnja</t>
  </si>
  <si>
    <t>Nedostaje vrh krošnje</t>
  </si>
  <si>
    <t>Nisko račvanje nadva debla</t>
  </si>
  <si>
    <t>Stablo niske vrijednosti u gustom sklopu</t>
  </si>
  <si>
    <r>
      <t xml:space="preserve">Pinus helepensis </t>
    </r>
    <r>
      <rPr>
        <i/>
        <sz val="9"/>
        <color rgb="FFFF0000"/>
        <rFont val="Arial Narrow"/>
        <family val="2"/>
        <charset val="238"/>
      </rPr>
      <t>(sl. 1)</t>
    </r>
  </si>
  <si>
    <t>77a</t>
  </si>
  <si>
    <t>80a</t>
  </si>
  <si>
    <t>84a</t>
  </si>
  <si>
    <t>84b</t>
  </si>
  <si>
    <t>89a</t>
  </si>
  <si>
    <t>89b</t>
  </si>
  <si>
    <t>89c</t>
  </si>
  <si>
    <t>102a</t>
  </si>
  <si>
    <t>106a</t>
  </si>
  <si>
    <t>108a</t>
  </si>
  <si>
    <t>108b</t>
  </si>
  <si>
    <t>114a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</si>
</sst>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9"/>
      <name val="Arial Narrow"/>
      <family val="2"/>
    </font>
    <font>
      <i/>
      <sz val="9"/>
      <name val="Arial Narrow"/>
      <family val="2"/>
    </font>
    <font>
      <sz val="9"/>
      <color theme="0"/>
      <name val="Arial Narrow"/>
      <family val="2"/>
    </font>
    <font>
      <sz val="10"/>
      <name val="Arial Narrow"/>
      <family val="2"/>
    </font>
    <font>
      <sz val="10"/>
      <color rgb="FFFF0000"/>
      <name val="Arial Narrow"/>
      <family val="2"/>
    </font>
    <font>
      <i/>
      <sz val="9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4" fontId="2" fillId="0" borderId="1" xfId="0" applyNumberFormat="1" applyFont="1" applyFill="1" applyBorder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4" fontId="2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2" fontId="2" fillId="6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1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/>
    </xf>
    <xf numFmtId="2" fontId="6" fillId="0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 wrapText="1"/>
    </xf>
    <xf numFmtId="3" fontId="2" fillId="0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31"/>
  <sheetViews>
    <sheetView tabSelected="1" view="pageBreakPreview" zoomScaleNormal="120" zoomScaleSheetLayoutView="100" workbookViewId="0">
      <pane ySplit="3" topLeftCell="A124" activePane="bottomLeft" state="frozen"/>
      <selection pane="bottomLeft" activeCell="Q6" sqref="Q6"/>
    </sheetView>
  </sheetViews>
  <sheetFormatPr defaultColWidth="9.140625" defaultRowHeight="13.5" x14ac:dyDescent="0.25"/>
  <cols>
    <col min="1" max="1" width="4.5703125" style="22" customWidth="1"/>
    <col min="2" max="2" width="24.7109375" style="3" customWidth="1"/>
    <col min="3" max="3" width="8.7109375" style="18" customWidth="1"/>
    <col min="4" max="4" width="8.7109375" style="19" customWidth="1"/>
    <col min="5" max="7" width="8.7109375" style="20" customWidth="1"/>
    <col min="8" max="10" width="8.7109375" style="21" customWidth="1"/>
    <col min="11" max="12" width="8.7109375" style="22" customWidth="1"/>
    <col min="13" max="13" width="7.7109375" style="17" customWidth="1"/>
    <col min="14" max="14" width="18.7109375" style="24" customWidth="1"/>
    <col min="15" max="16384" width="9.140625" style="8"/>
  </cols>
  <sheetData>
    <row r="1" spans="1:14" ht="27" x14ac:dyDescent="0.25">
      <c r="A1" s="1" t="s">
        <v>0</v>
      </c>
      <c r="B1" s="1" t="s">
        <v>1</v>
      </c>
      <c r="C1" s="4" t="s">
        <v>2</v>
      </c>
      <c r="D1" s="5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27" x14ac:dyDescent="0.25">
      <c r="A2" s="1" t="s">
        <v>31</v>
      </c>
      <c r="B2" s="1" t="s">
        <v>14</v>
      </c>
      <c r="C2" s="4" t="s">
        <v>15</v>
      </c>
      <c r="D2" s="5" t="s">
        <v>33</v>
      </c>
      <c r="E2" s="6" t="s">
        <v>16</v>
      </c>
      <c r="F2" s="6" t="s">
        <v>17</v>
      </c>
      <c r="G2" s="6" t="s">
        <v>18</v>
      </c>
      <c r="H2" s="7" t="s">
        <v>19</v>
      </c>
      <c r="I2" s="7" t="s">
        <v>20</v>
      </c>
      <c r="J2" s="7" t="s">
        <v>21</v>
      </c>
      <c r="K2" s="1" t="s">
        <v>34</v>
      </c>
      <c r="L2" s="1" t="s">
        <v>22</v>
      </c>
      <c r="M2" s="1" t="s">
        <v>23</v>
      </c>
      <c r="N2" s="1" t="s">
        <v>24</v>
      </c>
    </row>
    <row r="3" spans="1:14" s="9" customFormat="1" x14ac:dyDescent="0.25">
      <c r="A3" s="25"/>
      <c r="B3" s="25"/>
      <c r="C3" s="26" t="s">
        <v>25</v>
      </c>
      <c r="D3" s="27" t="s">
        <v>26</v>
      </c>
      <c r="E3" s="28" t="s">
        <v>25</v>
      </c>
      <c r="F3" s="28" t="s">
        <v>25</v>
      </c>
      <c r="G3" s="29" t="s">
        <v>32</v>
      </c>
      <c r="H3" s="29"/>
      <c r="I3" s="29"/>
      <c r="J3" s="29" t="s">
        <v>32</v>
      </c>
      <c r="K3" s="25" t="s">
        <v>27</v>
      </c>
      <c r="L3" s="28" t="s">
        <v>25</v>
      </c>
      <c r="M3" s="25"/>
      <c r="N3" s="25"/>
    </row>
    <row r="4" spans="1:14" s="9" customFormat="1" ht="27" customHeight="1" x14ac:dyDescent="0.25">
      <c r="A4" s="30">
        <v>1</v>
      </c>
      <c r="B4" s="2" t="s">
        <v>42</v>
      </c>
      <c r="C4" s="10">
        <v>17.5</v>
      </c>
      <c r="D4" s="11">
        <v>650</v>
      </c>
      <c r="E4" s="12">
        <v>8.3000000000000007</v>
      </c>
      <c r="F4" s="12">
        <v>13.5</v>
      </c>
      <c r="G4" s="13">
        <v>70</v>
      </c>
      <c r="H4" s="11">
        <v>2</v>
      </c>
      <c r="I4" s="11">
        <v>3</v>
      </c>
      <c r="J4" s="11">
        <v>2</v>
      </c>
      <c r="K4" s="31">
        <f t="shared" ref="K4:K68" si="0">(POWER((D4*12/1000),2))*PI()</f>
        <v>191.13449704440299</v>
      </c>
      <c r="L4" s="32">
        <f t="shared" ref="L4:L68" si="1">SQRT(K4/PI())</f>
        <v>7.8</v>
      </c>
      <c r="M4" s="14" t="s">
        <v>28</v>
      </c>
      <c r="N4" s="23"/>
    </row>
    <row r="5" spans="1:14" s="9" customFormat="1" ht="27" customHeight="1" x14ac:dyDescent="0.25">
      <c r="A5" s="30" t="s">
        <v>51</v>
      </c>
      <c r="B5" s="2" t="s">
        <v>38</v>
      </c>
      <c r="C5" s="10" t="s">
        <v>38</v>
      </c>
      <c r="D5" s="10" t="s">
        <v>38</v>
      </c>
      <c r="E5" s="10" t="s">
        <v>38</v>
      </c>
      <c r="F5" s="10" t="s">
        <v>38</v>
      </c>
      <c r="G5" s="10" t="s">
        <v>38</v>
      </c>
      <c r="H5" s="10" t="s">
        <v>38</v>
      </c>
      <c r="I5" s="10" t="s">
        <v>38</v>
      </c>
      <c r="J5" s="10" t="s">
        <v>38</v>
      </c>
      <c r="K5" s="10" t="s">
        <v>38</v>
      </c>
      <c r="L5" s="10" t="s">
        <v>38</v>
      </c>
      <c r="M5" s="10" t="s">
        <v>38</v>
      </c>
      <c r="N5" s="23" t="s">
        <v>52</v>
      </c>
    </row>
    <row r="6" spans="1:14" ht="27" customHeight="1" x14ac:dyDescent="0.25">
      <c r="A6" s="30">
        <v>2</v>
      </c>
      <c r="B6" s="2" t="s">
        <v>42</v>
      </c>
      <c r="C6" s="10">
        <v>9.5</v>
      </c>
      <c r="D6" s="11">
        <v>360</v>
      </c>
      <c r="E6" s="12">
        <v>7</v>
      </c>
      <c r="F6" s="12">
        <v>3</v>
      </c>
      <c r="G6" s="13">
        <v>70</v>
      </c>
      <c r="H6" s="11">
        <v>1</v>
      </c>
      <c r="I6" s="11">
        <v>1</v>
      </c>
      <c r="J6" s="11">
        <v>1</v>
      </c>
      <c r="K6" s="31">
        <f t="shared" si="0"/>
        <v>58.629658738354159</v>
      </c>
      <c r="L6" s="32">
        <f t="shared" si="1"/>
        <v>4.32</v>
      </c>
      <c r="M6" s="16" t="s">
        <v>30</v>
      </c>
      <c r="N6" s="23" t="s">
        <v>53</v>
      </c>
    </row>
    <row r="7" spans="1:14" ht="27" customHeight="1" x14ac:dyDescent="0.25">
      <c r="A7" s="30">
        <v>3</v>
      </c>
      <c r="B7" s="2" t="s">
        <v>42</v>
      </c>
      <c r="C7" s="10">
        <v>17</v>
      </c>
      <c r="D7" s="11">
        <v>540</v>
      </c>
      <c r="E7" s="12">
        <v>7.2</v>
      </c>
      <c r="F7" s="12">
        <v>11.5</v>
      </c>
      <c r="G7" s="13">
        <v>70</v>
      </c>
      <c r="H7" s="11">
        <v>2</v>
      </c>
      <c r="I7" s="11">
        <v>2</v>
      </c>
      <c r="J7" s="11">
        <v>2</v>
      </c>
      <c r="K7" s="31">
        <f t="shared" si="0"/>
        <v>131.91673216129686</v>
      </c>
      <c r="L7" s="32">
        <f t="shared" si="1"/>
        <v>6.48</v>
      </c>
      <c r="M7" s="15" t="s">
        <v>29</v>
      </c>
      <c r="N7" s="23" t="s">
        <v>43</v>
      </c>
    </row>
    <row r="8" spans="1:14" ht="27" customHeight="1" x14ac:dyDescent="0.25">
      <c r="A8" s="30">
        <v>4</v>
      </c>
      <c r="B8" s="2" t="s">
        <v>42</v>
      </c>
      <c r="C8" s="10">
        <v>18.2</v>
      </c>
      <c r="D8" s="11">
        <v>540</v>
      </c>
      <c r="E8" s="12">
        <v>8.1</v>
      </c>
      <c r="F8" s="12">
        <v>13.2</v>
      </c>
      <c r="G8" s="13">
        <v>70</v>
      </c>
      <c r="H8" s="11">
        <v>2</v>
      </c>
      <c r="I8" s="11">
        <v>3</v>
      </c>
      <c r="J8" s="11">
        <v>2</v>
      </c>
      <c r="K8" s="31">
        <f t="shared" si="0"/>
        <v>131.91673216129686</v>
      </c>
      <c r="L8" s="32">
        <f t="shared" si="1"/>
        <v>6.48</v>
      </c>
      <c r="M8" s="15" t="s">
        <v>29</v>
      </c>
      <c r="N8" s="23" t="s">
        <v>41</v>
      </c>
    </row>
    <row r="9" spans="1:14" ht="27" customHeight="1" x14ac:dyDescent="0.25">
      <c r="A9" s="30">
        <v>5</v>
      </c>
      <c r="B9" s="2" t="s">
        <v>42</v>
      </c>
      <c r="C9" s="10">
        <v>20.2</v>
      </c>
      <c r="D9" s="11">
        <v>510</v>
      </c>
      <c r="E9" s="12">
        <v>8.1999999999999993</v>
      </c>
      <c r="F9" s="12">
        <v>16.3</v>
      </c>
      <c r="G9" s="13">
        <v>70</v>
      </c>
      <c r="H9" s="11">
        <v>2</v>
      </c>
      <c r="I9" s="11">
        <v>3</v>
      </c>
      <c r="J9" s="11">
        <v>2</v>
      </c>
      <c r="K9" s="31">
        <f t="shared" si="0"/>
        <v>117.66646788461355</v>
      </c>
      <c r="L9" s="32">
        <f t="shared" si="1"/>
        <v>6.12</v>
      </c>
      <c r="M9" s="15" t="s">
        <v>29</v>
      </c>
      <c r="N9" s="23" t="s">
        <v>41</v>
      </c>
    </row>
    <row r="10" spans="1:14" ht="27" customHeight="1" x14ac:dyDescent="0.25">
      <c r="A10" s="30">
        <v>6</v>
      </c>
      <c r="B10" s="2" t="s">
        <v>42</v>
      </c>
      <c r="C10" s="10">
        <v>17.8</v>
      </c>
      <c r="D10" s="11">
        <v>530</v>
      </c>
      <c r="E10" s="12">
        <v>9.8000000000000007</v>
      </c>
      <c r="F10" s="12">
        <v>9.8000000000000007</v>
      </c>
      <c r="G10" s="13">
        <v>70</v>
      </c>
      <c r="H10" s="11">
        <v>2</v>
      </c>
      <c r="I10" s="11">
        <v>2</v>
      </c>
      <c r="J10" s="11">
        <v>1</v>
      </c>
      <c r="K10" s="31">
        <f t="shared" si="0"/>
        <v>127.0761662006457</v>
      </c>
      <c r="L10" s="32">
        <f t="shared" si="1"/>
        <v>6.36</v>
      </c>
      <c r="M10" s="15" t="s">
        <v>29</v>
      </c>
      <c r="N10" s="23" t="s">
        <v>54</v>
      </c>
    </row>
    <row r="11" spans="1:14" ht="27" customHeight="1" x14ac:dyDescent="0.25">
      <c r="A11" s="30">
        <v>7</v>
      </c>
      <c r="B11" s="2" t="s">
        <v>42</v>
      </c>
      <c r="C11" s="10">
        <v>15.3</v>
      </c>
      <c r="D11" s="11">
        <v>460</v>
      </c>
      <c r="E11" s="12">
        <v>9.9</v>
      </c>
      <c r="F11" s="12">
        <v>9.9</v>
      </c>
      <c r="G11" s="13">
        <v>70</v>
      </c>
      <c r="H11" s="11">
        <v>1</v>
      </c>
      <c r="I11" s="11">
        <v>2</v>
      </c>
      <c r="J11" s="11">
        <v>1</v>
      </c>
      <c r="K11" s="31">
        <f t="shared" si="0"/>
        <v>95.72558479194241</v>
      </c>
      <c r="L11" s="32">
        <f t="shared" si="1"/>
        <v>5.52</v>
      </c>
      <c r="M11" s="15" t="s">
        <v>29</v>
      </c>
      <c r="N11" s="23"/>
    </row>
    <row r="12" spans="1:14" ht="52.5" customHeight="1" x14ac:dyDescent="0.25">
      <c r="A12" s="30">
        <v>8</v>
      </c>
      <c r="B12" s="2" t="s">
        <v>42</v>
      </c>
      <c r="C12" s="10">
        <v>16.2</v>
      </c>
      <c r="D12" s="11">
        <v>570</v>
      </c>
      <c r="E12" s="12">
        <v>7.5</v>
      </c>
      <c r="F12" s="12">
        <v>9.8000000000000007</v>
      </c>
      <c r="G12" s="13">
        <v>70</v>
      </c>
      <c r="H12" s="11">
        <v>1</v>
      </c>
      <c r="I12" s="11">
        <v>1</v>
      </c>
      <c r="J12" s="11">
        <v>1</v>
      </c>
      <c r="K12" s="31">
        <f t="shared" si="0"/>
        <v>146.98129725379061</v>
      </c>
      <c r="L12" s="32">
        <f t="shared" si="1"/>
        <v>6.84</v>
      </c>
      <c r="M12" s="16" t="s">
        <v>30</v>
      </c>
      <c r="N12" s="23" t="s">
        <v>55</v>
      </c>
    </row>
    <row r="13" spans="1:14" ht="27" customHeight="1" x14ac:dyDescent="0.25">
      <c r="A13" s="30">
        <v>9</v>
      </c>
      <c r="B13" s="2" t="s">
        <v>42</v>
      </c>
      <c r="C13" s="10">
        <v>13.8</v>
      </c>
      <c r="D13" s="11">
        <v>520</v>
      </c>
      <c r="E13" s="12">
        <v>11.2</v>
      </c>
      <c r="F13" s="12">
        <v>8.1999999999999993</v>
      </c>
      <c r="G13" s="13">
        <v>70</v>
      </c>
      <c r="H13" s="11">
        <v>2</v>
      </c>
      <c r="I13" s="11">
        <v>2</v>
      </c>
      <c r="J13" s="11">
        <v>2</v>
      </c>
      <c r="K13" s="31">
        <f t="shared" si="0"/>
        <v>122.32607810841795</v>
      </c>
      <c r="L13" s="32">
        <f t="shared" si="1"/>
        <v>6.24</v>
      </c>
      <c r="M13" s="15" t="s">
        <v>29</v>
      </c>
      <c r="N13" s="23"/>
    </row>
    <row r="14" spans="1:14" ht="54" x14ac:dyDescent="0.25">
      <c r="A14" s="30">
        <v>10</v>
      </c>
      <c r="B14" s="2" t="s">
        <v>42</v>
      </c>
      <c r="C14" s="10">
        <v>15.2</v>
      </c>
      <c r="D14" s="11">
        <v>620</v>
      </c>
      <c r="E14" s="12">
        <v>17.100000000000001</v>
      </c>
      <c r="F14" s="12">
        <v>10.1</v>
      </c>
      <c r="G14" s="13">
        <v>70</v>
      </c>
      <c r="H14" s="11">
        <v>2</v>
      </c>
      <c r="I14" s="11">
        <v>2</v>
      </c>
      <c r="J14" s="11">
        <v>2</v>
      </c>
      <c r="K14" s="31">
        <f t="shared" si="0"/>
        <v>173.89846310974801</v>
      </c>
      <c r="L14" s="32">
        <f t="shared" si="1"/>
        <v>7.4400000000000013</v>
      </c>
      <c r="M14" s="15" t="s">
        <v>29</v>
      </c>
      <c r="N14" s="23" t="s">
        <v>56</v>
      </c>
    </row>
    <row r="15" spans="1:14" ht="27" customHeight="1" x14ac:dyDescent="0.25">
      <c r="A15" s="30">
        <v>11</v>
      </c>
      <c r="B15" s="2" t="s">
        <v>42</v>
      </c>
      <c r="C15" s="10">
        <v>18.100000000000001</v>
      </c>
      <c r="D15" s="11">
        <v>510</v>
      </c>
      <c r="E15" s="12">
        <v>14.2</v>
      </c>
      <c r="F15" s="12">
        <v>9.8000000000000007</v>
      </c>
      <c r="G15" s="13">
        <v>70</v>
      </c>
      <c r="H15" s="11">
        <v>2</v>
      </c>
      <c r="I15" s="11">
        <v>1</v>
      </c>
      <c r="J15" s="11">
        <v>1</v>
      </c>
      <c r="K15" s="31">
        <f t="shared" si="0"/>
        <v>117.66646788461355</v>
      </c>
      <c r="L15" s="32">
        <f t="shared" si="1"/>
        <v>6.12</v>
      </c>
      <c r="M15" s="15" t="s">
        <v>29</v>
      </c>
      <c r="N15" s="23"/>
    </row>
    <row r="16" spans="1:14" ht="27" customHeight="1" x14ac:dyDescent="0.25">
      <c r="A16" s="30">
        <v>12</v>
      </c>
      <c r="B16" s="2" t="s">
        <v>35</v>
      </c>
      <c r="C16" s="10">
        <v>22.2</v>
      </c>
      <c r="D16" s="11">
        <v>510</v>
      </c>
      <c r="E16" s="12">
        <v>302</v>
      </c>
      <c r="F16" s="12">
        <v>19.100000000000001</v>
      </c>
      <c r="G16" s="13">
        <v>70</v>
      </c>
      <c r="H16" s="11">
        <v>2</v>
      </c>
      <c r="I16" s="11">
        <v>2</v>
      </c>
      <c r="J16" s="11">
        <v>2</v>
      </c>
      <c r="K16" s="31">
        <f t="shared" si="0"/>
        <v>117.66646788461355</v>
      </c>
      <c r="L16" s="32">
        <f t="shared" si="1"/>
        <v>6.12</v>
      </c>
      <c r="M16" s="15" t="s">
        <v>29</v>
      </c>
      <c r="N16" s="23" t="s">
        <v>57</v>
      </c>
    </row>
    <row r="17" spans="1:14" ht="27" customHeight="1" x14ac:dyDescent="0.25">
      <c r="A17" s="30">
        <v>13</v>
      </c>
      <c r="B17" s="2" t="s">
        <v>35</v>
      </c>
      <c r="C17" s="10">
        <v>19.100000000000001</v>
      </c>
      <c r="D17" s="11">
        <v>370</v>
      </c>
      <c r="E17" s="12">
        <v>3.1</v>
      </c>
      <c r="F17" s="12">
        <v>17.8</v>
      </c>
      <c r="G17" s="13">
        <v>70</v>
      </c>
      <c r="H17" s="11">
        <v>2</v>
      </c>
      <c r="I17" s="11">
        <v>2</v>
      </c>
      <c r="J17" s="11">
        <v>1</v>
      </c>
      <c r="K17" s="31">
        <f t="shared" si="0"/>
        <v>61.932100935807753</v>
      </c>
      <c r="L17" s="32">
        <f t="shared" si="1"/>
        <v>4.4400000000000004</v>
      </c>
      <c r="M17" s="15" t="s">
        <v>29</v>
      </c>
      <c r="N17" s="23" t="s">
        <v>45</v>
      </c>
    </row>
    <row r="18" spans="1:14" ht="27" customHeight="1" x14ac:dyDescent="0.25">
      <c r="A18" s="30">
        <v>14</v>
      </c>
      <c r="B18" s="2" t="s">
        <v>42</v>
      </c>
      <c r="C18" s="10">
        <v>19</v>
      </c>
      <c r="D18" s="11">
        <v>410</v>
      </c>
      <c r="E18" s="12">
        <v>12.2</v>
      </c>
      <c r="F18" s="12">
        <v>13.3</v>
      </c>
      <c r="G18" s="13">
        <v>70</v>
      </c>
      <c r="H18" s="11">
        <v>2</v>
      </c>
      <c r="I18" s="11">
        <v>1</v>
      </c>
      <c r="J18" s="11">
        <v>1</v>
      </c>
      <c r="K18" s="31">
        <f t="shared" si="0"/>
        <v>76.046648409855962</v>
      </c>
      <c r="L18" s="32">
        <f t="shared" si="1"/>
        <v>4.92</v>
      </c>
      <c r="M18" s="16" t="s">
        <v>30</v>
      </c>
      <c r="N18" s="23" t="s">
        <v>58</v>
      </c>
    </row>
    <row r="19" spans="1:14" ht="27" customHeight="1" x14ac:dyDescent="0.25">
      <c r="A19" s="30">
        <v>15</v>
      </c>
      <c r="B19" s="2" t="s">
        <v>35</v>
      </c>
      <c r="C19" s="10">
        <v>23.5</v>
      </c>
      <c r="D19" s="11">
        <v>460</v>
      </c>
      <c r="E19" s="12">
        <v>3.9</v>
      </c>
      <c r="F19" s="12">
        <v>19.8</v>
      </c>
      <c r="G19" s="13">
        <v>70</v>
      </c>
      <c r="H19" s="11">
        <v>2</v>
      </c>
      <c r="I19" s="11">
        <v>1</v>
      </c>
      <c r="J19" s="11">
        <v>1</v>
      </c>
      <c r="K19" s="31">
        <f t="shared" si="0"/>
        <v>95.72558479194241</v>
      </c>
      <c r="L19" s="32">
        <f t="shared" si="1"/>
        <v>5.52</v>
      </c>
      <c r="M19" s="15" t="s">
        <v>29</v>
      </c>
      <c r="N19" s="23" t="s">
        <v>57</v>
      </c>
    </row>
    <row r="20" spans="1:14" ht="27" customHeight="1" x14ac:dyDescent="0.25">
      <c r="A20" s="30">
        <v>16</v>
      </c>
      <c r="B20" s="2" t="s">
        <v>42</v>
      </c>
      <c r="C20" s="10">
        <v>5.2</v>
      </c>
      <c r="D20" s="11">
        <v>240</v>
      </c>
      <c r="E20" s="12">
        <v>8.5</v>
      </c>
      <c r="F20" s="12">
        <v>3.8</v>
      </c>
      <c r="G20" s="13">
        <v>50</v>
      </c>
      <c r="H20" s="11">
        <v>1</v>
      </c>
      <c r="I20" s="11">
        <v>1</v>
      </c>
      <c r="J20" s="11">
        <v>1</v>
      </c>
      <c r="K20" s="31">
        <f t="shared" si="0"/>
        <v>26.057626105935178</v>
      </c>
      <c r="L20" s="32">
        <f t="shared" si="1"/>
        <v>2.88</v>
      </c>
      <c r="M20" s="16" t="s">
        <v>30</v>
      </c>
      <c r="N20" s="23" t="s">
        <v>59</v>
      </c>
    </row>
    <row r="21" spans="1:14" ht="27" customHeight="1" x14ac:dyDescent="0.25">
      <c r="A21" s="30">
        <v>17</v>
      </c>
      <c r="B21" s="2" t="s">
        <v>42</v>
      </c>
      <c r="C21" s="10">
        <v>16.5</v>
      </c>
      <c r="D21" s="11">
        <v>400</v>
      </c>
      <c r="E21" s="12">
        <v>14.2</v>
      </c>
      <c r="F21" s="12">
        <v>11.5</v>
      </c>
      <c r="G21" s="13">
        <v>70</v>
      </c>
      <c r="H21" s="11">
        <v>2</v>
      </c>
      <c r="I21" s="11">
        <v>2</v>
      </c>
      <c r="J21" s="11">
        <v>2</v>
      </c>
      <c r="K21" s="31">
        <f t="shared" si="0"/>
        <v>72.382294738708836</v>
      </c>
      <c r="L21" s="32">
        <f t="shared" si="1"/>
        <v>4.8</v>
      </c>
      <c r="M21" s="15" t="s">
        <v>29</v>
      </c>
      <c r="N21" s="23"/>
    </row>
    <row r="22" spans="1:14" ht="27" customHeight="1" x14ac:dyDescent="0.25">
      <c r="A22" s="30">
        <v>18</v>
      </c>
      <c r="B22" s="2" t="s">
        <v>35</v>
      </c>
      <c r="C22" s="10">
        <v>22.1</v>
      </c>
      <c r="D22" s="11">
        <v>390</v>
      </c>
      <c r="E22" s="12">
        <v>4.0999999999999996</v>
      </c>
      <c r="F22" s="12">
        <v>18.2</v>
      </c>
      <c r="G22" s="13">
        <v>70</v>
      </c>
      <c r="H22" s="11">
        <v>2</v>
      </c>
      <c r="I22" s="11">
        <v>1</v>
      </c>
      <c r="J22" s="11">
        <v>2</v>
      </c>
      <c r="K22" s="31">
        <f t="shared" si="0"/>
        <v>68.808418935985074</v>
      </c>
      <c r="L22" s="32">
        <f t="shared" si="1"/>
        <v>4.68</v>
      </c>
      <c r="M22" s="15" t="s">
        <v>29</v>
      </c>
      <c r="N22" s="23" t="s">
        <v>60</v>
      </c>
    </row>
    <row r="23" spans="1:14" ht="27" customHeight="1" x14ac:dyDescent="0.25">
      <c r="A23" s="30">
        <v>19</v>
      </c>
      <c r="B23" s="2" t="s">
        <v>42</v>
      </c>
      <c r="C23" s="10">
        <v>17.3</v>
      </c>
      <c r="D23" s="11">
        <v>460</v>
      </c>
      <c r="E23" s="12">
        <v>13.2</v>
      </c>
      <c r="F23" s="12">
        <v>11.2</v>
      </c>
      <c r="G23" s="13">
        <v>70</v>
      </c>
      <c r="H23" s="11">
        <v>2</v>
      </c>
      <c r="I23" s="11">
        <v>3</v>
      </c>
      <c r="J23" s="11">
        <v>2</v>
      </c>
      <c r="K23" s="31">
        <f t="shared" si="0"/>
        <v>95.72558479194241</v>
      </c>
      <c r="L23" s="32">
        <f t="shared" si="1"/>
        <v>5.52</v>
      </c>
      <c r="M23" s="15" t="s">
        <v>29</v>
      </c>
      <c r="N23" s="23"/>
    </row>
    <row r="24" spans="1:14" ht="27" customHeight="1" x14ac:dyDescent="0.25">
      <c r="A24" s="30">
        <v>20</v>
      </c>
      <c r="B24" s="2" t="s">
        <v>35</v>
      </c>
      <c r="C24" s="10">
        <v>22.8</v>
      </c>
      <c r="D24" s="11">
        <v>380</v>
      </c>
      <c r="E24" s="12">
        <v>4.2</v>
      </c>
      <c r="F24" s="12">
        <v>19.7</v>
      </c>
      <c r="G24" s="13">
        <v>70</v>
      </c>
      <c r="H24" s="11">
        <v>2</v>
      </c>
      <c r="I24" s="11">
        <v>2</v>
      </c>
      <c r="J24" s="11">
        <v>2</v>
      </c>
      <c r="K24" s="31">
        <f t="shared" si="0"/>
        <v>65.325021001684718</v>
      </c>
      <c r="L24" s="32">
        <f t="shared" si="1"/>
        <v>4.5599999999999996</v>
      </c>
      <c r="M24" s="15" t="s">
        <v>29</v>
      </c>
      <c r="N24" s="23" t="s">
        <v>61</v>
      </c>
    </row>
    <row r="25" spans="1:14" ht="27" customHeight="1" x14ac:dyDescent="0.25">
      <c r="A25" s="30">
        <v>21</v>
      </c>
      <c r="B25" s="2" t="s">
        <v>42</v>
      </c>
      <c r="C25" s="10">
        <v>17.5</v>
      </c>
      <c r="D25" s="11">
        <v>430</v>
      </c>
      <c r="E25" s="12">
        <v>14</v>
      </c>
      <c r="F25" s="12">
        <v>11.2</v>
      </c>
      <c r="G25" s="13">
        <v>70</v>
      </c>
      <c r="H25" s="11">
        <v>2</v>
      </c>
      <c r="I25" s="11">
        <v>2</v>
      </c>
      <c r="J25" s="11">
        <v>1</v>
      </c>
      <c r="K25" s="31">
        <f t="shared" si="0"/>
        <v>83.646789357420403</v>
      </c>
      <c r="L25" s="32">
        <f t="shared" si="1"/>
        <v>5.16</v>
      </c>
      <c r="M25" s="16" t="s">
        <v>30</v>
      </c>
      <c r="N25" s="23" t="s">
        <v>62</v>
      </c>
    </row>
    <row r="26" spans="1:14" ht="27" customHeight="1" x14ac:dyDescent="0.25">
      <c r="A26" s="30">
        <v>22</v>
      </c>
      <c r="B26" s="2" t="s">
        <v>42</v>
      </c>
      <c r="C26" s="10">
        <v>15.1</v>
      </c>
      <c r="D26" s="11">
        <v>390</v>
      </c>
      <c r="E26" s="12">
        <v>12.1</v>
      </c>
      <c r="F26" s="12">
        <v>9.8000000000000007</v>
      </c>
      <c r="G26" s="13">
        <v>70</v>
      </c>
      <c r="H26" s="11">
        <v>1</v>
      </c>
      <c r="I26" s="11">
        <v>1</v>
      </c>
      <c r="J26" s="11">
        <v>1</v>
      </c>
      <c r="K26" s="31">
        <f t="shared" si="0"/>
        <v>68.808418935985074</v>
      </c>
      <c r="L26" s="32">
        <f t="shared" si="1"/>
        <v>4.68</v>
      </c>
      <c r="M26" s="16" t="s">
        <v>30</v>
      </c>
      <c r="N26" s="23" t="s">
        <v>57</v>
      </c>
    </row>
    <row r="27" spans="1:14" ht="27" customHeight="1" x14ac:dyDescent="0.25">
      <c r="A27" s="30">
        <v>23</v>
      </c>
      <c r="B27" s="2" t="s">
        <v>35</v>
      </c>
      <c r="C27" s="10">
        <v>23.1</v>
      </c>
      <c r="D27" s="11">
        <v>450</v>
      </c>
      <c r="E27" s="12">
        <v>4.5</v>
      </c>
      <c r="F27" s="12">
        <v>20.9</v>
      </c>
      <c r="G27" s="13">
        <v>70</v>
      </c>
      <c r="H27" s="11">
        <v>2</v>
      </c>
      <c r="I27" s="11">
        <v>2</v>
      </c>
      <c r="J27" s="11">
        <v>2</v>
      </c>
      <c r="K27" s="31">
        <f t="shared" si="0"/>
        <v>91.608841778678382</v>
      </c>
      <c r="L27" s="32">
        <f t="shared" si="1"/>
        <v>5.4</v>
      </c>
      <c r="M27" s="15" t="s">
        <v>29</v>
      </c>
      <c r="N27" s="23" t="s">
        <v>45</v>
      </c>
    </row>
    <row r="28" spans="1:14" ht="27" customHeight="1" x14ac:dyDescent="0.25">
      <c r="A28" s="30">
        <v>24</v>
      </c>
      <c r="B28" s="2" t="s">
        <v>35</v>
      </c>
      <c r="C28" s="10">
        <v>23.6</v>
      </c>
      <c r="D28" s="11">
        <v>400</v>
      </c>
      <c r="E28" s="12">
        <v>4.2</v>
      </c>
      <c r="F28" s="12">
        <v>21.5</v>
      </c>
      <c r="G28" s="13">
        <v>70</v>
      </c>
      <c r="H28" s="11">
        <v>2</v>
      </c>
      <c r="I28" s="11">
        <v>2</v>
      </c>
      <c r="J28" s="11">
        <v>2</v>
      </c>
      <c r="K28" s="31">
        <f t="shared" si="0"/>
        <v>72.382294738708836</v>
      </c>
      <c r="L28" s="32">
        <f t="shared" si="1"/>
        <v>4.8</v>
      </c>
      <c r="M28" s="15" t="s">
        <v>29</v>
      </c>
      <c r="N28" s="23"/>
    </row>
    <row r="29" spans="1:14" ht="27" customHeight="1" x14ac:dyDescent="0.25">
      <c r="A29" s="30">
        <v>25</v>
      </c>
      <c r="B29" s="2" t="s">
        <v>42</v>
      </c>
      <c r="C29" s="10">
        <v>15.2</v>
      </c>
      <c r="D29" s="11">
        <v>340</v>
      </c>
      <c r="E29" s="12">
        <v>11.2</v>
      </c>
      <c r="F29" s="12">
        <v>10.3</v>
      </c>
      <c r="G29" s="13">
        <v>50</v>
      </c>
      <c r="H29" s="11">
        <v>2</v>
      </c>
      <c r="I29" s="11">
        <v>2</v>
      </c>
      <c r="J29" s="11">
        <v>2</v>
      </c>
      <c r="K29" s="31">
        <f t="shared" si="0"/>
        <v>52.296207948717132</v>
      </c>
      <c r="L29" s="32">
        <f t="shared" si="1"/>
        <v>4.08</v>
      </c>
      <c r="M29" s="15" t="s">
        <v>29</v>
      </c>
      <c r="N29" s="23"/>
    </row>
    <row r="30" spans="1:14" ht="27" customHeight="1" x14ac:dyDescent="0.25">
      <c r="A30" s="30">
        <v>26</v>
      </c>
      <c r="B30" s="2" t="s">
        <v>35</v>
      </c>
      <c r="C30" s="10">
        <v>23.6</v>
      </c>
      <c r="D30" s="11">
        <v>380</v>
      </c>
      <c r="E30" s="12">
        <v>1.8</v>
      </c>
      <c r="F30" s="12">
        <v>20.7</v>
      </c>
      <c r="G30" s="13">
        <v>70</v>
      </c>
      <c r="H30" s="11">
        <v>1</v>
      </c>
      <c r="I30" s="11">
        <v>1</v>
      </c>
      <c r="J30" s="11">
        <v>1</v>
      </c>
      <c r="K30" s="31">
        <f t="shared" si="0"/>
        <v>65.325021001684718</v>
      </c>
      <c r="L30" s="32">
        <f t="shared" si="1"/>
        <v>4.5599999999999996</v>
      </c>
      <c r="M30" s="16" t="s">
        <v>30</v>
      </c>
      <c r="N30" s="23" t="s">
        <v>57</v>
      </c>
    </row>
    <row r="31" spans="1:14" ht="27" customHeight="1" x14ac:dyDescent="0.25">
      <c r="A31" s="30">
        <v>27</v>
      </c>
      <c r="B31" s="2" t="s">
        <v>35</v>
      </c>
      <c r="C31" s="10">
        <v>19.100000000000001</v>
      </c>
      <c r="D31" s="11">
        <v>410</v>
      </c>
      <c r="E31" s="12">
        <v>4.3</v>
      </c>
      <c r="F31" s="12">
        <v>17</v>
      </c>
      <c r="G31" s="13">
        <v>70</v>
      </c>
      <c r="H31" s="11">
        <v>2</v>
      </c>
      <c r="I31" s="11">
        <v>2</v>
      </c>
      <c r="J31" s="11">
        <v>2</v>
      </c>
      <c r="K31" s="31">
        <f t="shared" si="0"/>
        <v>76.046648409855962</v>
      </c>
      <c r="L31" s="32">
        <f t="shared" si="1"/>
        <v>4.92</v>
      </c>
      <c r="M31" s="15" t="s">
        <v>29</v>
      </c>
      <c r="N31" s="23" t="s">
        <v>45</v>
      </c>
    </row>
    <row r="32" spans="1:14" ht="27" customHeight="1" x14ac:dyDescent="0.25">
      <c r="A32" s="30">
        <v>28</v>
      </c>
      <c r="B32" s="2" t="s">
        <v>42</v>
      </c>
      <c r="C32" s="10">
        <v>13.2</v>
      </c>
      <c r="D32" s="11">
        <v>280</v>
      </c>
      <c r="E32" s="12">
        <v>10.1</v>
      </c>
      <c r="F32" s="12">
        <v>7.2</v>
      </c>
      <c r="G32" s="13">
        <v>70</v>
      </c>
      <c r="H32" s="11">
        <v>1</v>
      </c>
      <c r="I32" s="11">
        <v>1</v>
      </c>
      <c r="J32" s="11">
        <v>1</v>
      </c>
      <c r="K32" s="31">
        <f t="shared" si="0"/>
        <v>35.467324421967326</v>
      </c>
      <c r="L32" s="32">
        <f t="shared" si="1"/>
        <v>3.36</v>
      </c>
      <c r="M32" s="16" t="s">
        <v>30</v>
      </c>
      <c r="N32" s="23" t="s">
        <v>63</v>
      </c>
    </row>
    <row r="33" spans="1:14" ht="27" customHeight="1" x14ac:dyDescent="0.25">
      <c r="A33" s="30">
        <v>29</v>
      </c>
      <c r="B33" s="2" t="s">
        <v>42</v>
      </c>
      <c r="C33" s="10">
        <v>12.9</v>
      </c>
      <c r="D33" s="11">
        <v>300</v>
      </c>
      <c r="E33" s="12">
        <v>10.199999999999999</v>
      </c>
      <c r="F33" s="12">
        <v>5.8</v>
      </c>
      <c r="G33" s="13">
        <v>70</v>
      </c>
      <c r="H33" s="11">
        <v>1</v>
      </c>
      <c r="I33" s="11">
        <v>1</v>
      </c>
      <c r="J33" s="11">
        <v>1</v>
      </c>
      <c r="K33" s="31">
        <f t="shared" si="0"/>
        <v>40.715040790523723</v>
      </c>
      <c r="L33" s="32">
        <f t="shared" si="1"/>
        <v>3.6</v>
      </c>
      <c r="M33" s="16" t="s">
        <v>30</v>
      </c>
      <c r="N33" s="23" t="s">
        <v>48</v>
      </c>
    </row>
    <row r="34" spans="1:14" ht="27" customHeight="1" x14ac:dyDescent="0.25">
      <c r="A34" s="30">
        <v>30</v>
      </c>
      <c r="B34" s="2" t="s">
        <v>42</v>
      </c>
      <c r="C34" s="10">
        <v>14.8</v>
      </c>
      <c r="D34" s="11">
        <v>370</v>
      </c>
      <c r="E34" s="12">
        <v>11.2</v>
      </c>
      <c r="F34" s="12">
        <v>7.8</v>
      </c>
      <c r="G34" s="13">
        <v>70</v>
      </c>
      <c r="H34" s="11">
        <v>1</v>
      </c>
      <c r="I34" s="11">
        <v>1</v>
      </c>
      <c r="J34" s="11">
        <v>1</v>
      </c>
      <c r="K34" s="31">
        <f t="shared" si="0"/>
        <v>61.932100935807753</v>
      </c>
      <c r="L34" s="32">
        <f t="shared" si="1"/>
        <v>4.4400000000000004</v>
      </c>
      <c r="M34" s="16" t="s">
        <v>30</v>
      </c>
      <c r="N34" s="23" t="s">
        <v>64</v>
      </c>
    </row>
    <row r="35" spans="1:14" ht="27" customHeight="1" x14ac:dyDescent="0.25">
      <c r="A35" s="30">
        <v>31</v>
      </c>
      <c r="B35" s="2" t="s">
        <v>42</v>
      </c>
      <c r="C35" s="10">
        <v>15.4</v>
      </c>
      <c r="D35" s="11">
        <v>360</v>
      </c>
      <c r="E35" s="12">
        <v>9.1999999999999993</v>
      </c>
      <c r="F35" s="12">
        <v>9.6999999999999993</v>
      </c>
      <c r="G35" s="13">
        <v>70</v>
      </c>
      <c r="H35" s="11">
        <v>1</v>
      </c>
      <c r="I35" s="11">
        <v>1</v>
      </c>
      <c r="J35" s="11">
        <v>1</v>
      </c>
      <c r="K35" s="31">
        <f t="shared" si="0"/>
        <v>58.629658738354159</v>
      </c>
      <c r="L35" s="32">
        <f t="shared" si="1"/>
        <v>4.32</v>
      </c>
      <c r="M35" s="16" t="s">
        <v>30</v>
      </c>
      <c r="N35" s="23" t="s">
        <v>65</v>
      </c>
    </row>
    <row r="36" spans="1:14" ht="27" customHeight="1" x14ac:dyDescent="0.25">
      <c r="A36" s="30">
        <v>32</v>
      </c>
      <c r="B36" s="2" t="s">
        <v>35</v>
      </c>
      <c r="C36" s="10">
        <v>11.5</v>
      </c>
      <c r="D36" s="11">
        <v>260</v>
      </c>
      <c r="E36" s="12">
        <v>3.1</v>
      </c>
      <c r="F36" s="12">
        <v>7.9</v>
      </c>
      <c r="G36" s="13">
        <v>50</v>
      </c>
      <c r="H36" s="11">
        <v>2</v>
      </c>
      <c r="I36" s="11">
        <v>2</v>
      </c>
      <c r="J36" s="11">
        <v>2</v>
      </c>
      <c r="K36" s="31">
        <f t="shared" si="0"/>
        <v>30.581519527104486</v>
      </c>
      <c r="L36" s="32">
        <f t="shared" si="1"/>
        <v>3.12</v>
      </c>
      <c r="M36" s="15" t="s">
        <v>29</v>
      </c>
      <c r="N36" s="23"/>
    </row>
    <row r="37" spans="1:14" ht="27" customHeight="1" x14ac:dyDescent="0.25">
      <c r="A37" s="30">
        <v>33</v>
      </c>
      <c r="B37" s="2" t="s">
        <v>42</v>
      </c>
      <c r="C37" s="10">
        <v>14.9</v>
      </c>
      <c r="D37" s="11">
        <v>400</v>
      </c>
      <c r="E37" s="12">
        <v>13.8</v>
      </c>
      <c r="F37" s="12">
        <v>8.1</v>
      </c>
      <c r="G37" s="13">
        <v>70</v>
      </c>
      <c r="H37" s="11">
        <v>2</v>
      </c>
      <c r="I37" s="11">
        <v>2</v>
      </c>
      <c r="J37" s="11">
        <v>2</v>
      </c>
      <c r="K37" s="31">
        <f t="shared" si="0"/>
        <v>72.382294738708836</v>
      </c>
      <c r="L37" s="32">
        <f t="shared" si="1"/>
        <v>4.8</v>
      </c>
      <c r="M37" s="15" t="s">
        <v>29</v>
      </c>
      <c r="N37" s="23" t="s">
        <v>57</v>
      </c>
    </row>
    <row r="38" spans="1:14" ht="27" customHeight="1" x14ac:dyDescent="0.25">
      <c r="A38" s="30">
        <v>34</v>
      </c>
      <c r="B38" s="2" t="s">
        <v>42</v>
      </c>
      <c r="C38" s="10">
        <v>17.3</v>
      </c>
      <c r="D38" s="11">
        <v>490</v>
      </c>
      <c r="E38" s="12">
        <v>15.2</v>
      </c>
      <c r="F38" s="12">
        <v>11.2</v>
      </c>
      <c r="G38" s="13">
        <v>70</v>
      </c>
      <c r="H38" s="11">
        <v>2</v>
      </c>
      <c r="I38" s="11">
        <v>1</v>
      </c>
      <c r="J38" s="11">
        <v>2</v>
      </c>
      <c r="K38" s="31">
        <f t="shared" si="0"/>
        <v>108.61868104227493</v>
      </c>
      <c r="L38" s="32">
        <f t="shared" si="1"/>
        <v>5.88</v>
      </c>
      <c r="M38" s="16" t="s">
        <v>30</v>
      </c>
      <c r="N38" s="23" t="s">
        <v>66</v>
      </c>
    </row>
    <row r="39" spans="1:14" ht="27" customHeight="1" x14ac:dyDescent="0.25">
      <c r="A39" s="30">
        <v>35</v>
      </c>
      <c r="B39" s="2" t="s">
        <v>35</v>
      </c>
      <c r="C39" s="10">
        <v>21.3</v>
      </c>
      <c r="D39" s="11">
        <v>450</v>
      </c>
      <c r="E39" s="12">
        <v>4.9000000000000004</v>
      </c>
      <c r="F39" s="12">
        <v>19.3</v>
      </c>
      <c r="G39" s="13">
        <v>70</v>
      </c>
      <c r="H39" s="11">
        <v>3</v>
      </c>
      <c r="I39" s="11">
        <v>4</v>
      </c>
      <c r="J39" s="11">
        <v>4</v>
      </c>
      <c r="K39" s="31">
        <f t="shared" si="0"/>
        <v>91.608841778678382</v>
      </c>
      <c r="L39" s="32">
        <f t="shared" si="1"/>
        <v>5.4</v>
      </c>
      <c r="M39" s="14" t="s">
        <v>28</v>
      </c>
      <c r="N39" s="23"/>
    </row>
    <row r="40" spans="1:14" ht="27" customHeight="1" x14ac:dyDescent="0.25">
      <c r="A40" s="30">
        <v>36</v>
      </c>
      <c r="B40" s="2" t="s">
        <v>35</v>
      </c>
      <c r="C40" s="10">
        <v>22.1</v>
      </c>
      <c r="D40" s="11">
        <v>355</v>
      </c>
      <c r="E40" s="12">
        <v>4.7</v>
      </c>
      <c r="F40" s="12">
        <v>17</v>
      </c>
      <c r="G40" s="13">
        <v>70</v>
      </c>
      <c r="H40" s="11">
        <v>1</v>
      </c>
      <c r="I40" s="11">
        <v>1</v>
      </c>
      <c r="J40" s="11">
        <v>1</v>
      </c>
      <c r="K40" s="31">
        <f t="shared" si="0"/>
        <v>57.01236684028612</v>
      </c>
      <c r="L40" s="32">
        <f t="shared" si="1"/>
        <v>4.26</v>
      </c>
      <c r="M40" s="16" t="s">
        <v>30</v>
      </c>
      <c r="N40" s="23" t="s">
        <v>67</v>
      </c>
    </row>
    <row r="41" spans="1:14" ht="27" customHeight="1" x14ac:dyDescent="0.25">
      <c r="A41" s="30">
        <v>37</v>
      </c>
      <c r="B41" s="2" t="s">
        <v>35</v>
      </c>
      <c r="C41" s="10">
        <v>22.9</v>
      </c>
      <c r="D41" s="11">
        <v>390</v>
      </c>
      <c r="E41" s="12">
        <v>5.0999999999999996</v>
      </c>
      <c r="F41" s="12">
        <v>19.8</v>
      </c>
      <c r="G41" s="13">
        <v>70</v>
      </c>
      <c r="H41" s="11">
        <v>1</v>
      </c>
      <c r="I41" s="11">
        <v>2</v>
      </c>
      <c r="J41" s="11">
        <v>2</v>
      </c>
      <c r="K41" s="31">
        <f t="shared" si="0"/>
        <v>68.808418935985074</v>
      </c>
      <c r="L41" s="32">
        <f t="shared" si="1"/>
        <v>4.68</v>
      </c>
      <c r="M41" s="15" t="s">
        <v>29</v>
      </c>
      <c r="N41" s="23" t="s">
        <v>68</v>
      </c>
    </row>
    <row r="42" spans="1:14" ht="27" customHeight="1" x14ac:dyDescent="0.25">
      <c r="A42" s="30">
        <v>38</v>
      </c>
      <c r="B42" s="2" t="s">
        <v>35</v>
      </c>
      <c r="C42" s="10">
        <v>18.8</v>
      </c>
      <c r="D42" s="11">
        <v>390</v>
      </c>
      <c r="E42" s="12">
        <v>6.2</v>
      </c>
      <c r="F42" s="12">
        <v>14.8</v>
      </c>
      <c r="G42" s="13">
        <v>70</v>
      </c>
      <c r="H42" s="11">
        <v>2</v>
      </c>
      <c r="I42" s="11">
        <v>3</v>
      </c>
      <c r="J42" s="11">
        <v>3</v>
      </c>
      <c r="K42" s="31">
        <f t="shared" si="0"/>
        <v>68.808418935985074</v>
      </c>
      <c r="L42" s="32">
        <f t="shared" si="1"/>
        <v>4.68</v>
      </c>
      <c r="M42" s="15" t="s">
        <v>29</v>
      </c>
      <c r="N42" s="23" t="s">
        <v>69</v>
      </c>
    </row>
    <row r="43" spans="1:14" ht="27" customHeight="1" x14ac:dyDescent="0.25">
      <c r="A43" s="30">
        <v>39</v>
      </c>
      <c r="B43" s="2" t="s">
        <v>35</v>
      </c>
      <c r="C43" s="10">
        <v>15.2</v>
      </c>
      <c r="D43" s="11">
        <v>400</v>
      </c>
      <c r="E43" s="12">
        <v>5.8</v>
      </c>
      <c r="F43" s="12">
        <v>12.5</v>
      </c>
      <c r="G43" s="13">
        <v>70</v>
      </c>
      <c r="H43" s="11">
        <v>2</v>
      </c>
      <c r="I43" s="11">
        <v>2</v>
      </c>
      <c r="J43" s="11">
        <v>1</v>
      </c>
      <c r="K43" s="31">
        <f t="shared" si="0"/>
        <v>72.382294738708836</v>
      </c>
      <c r="L43" s="32">
        <f t="shared" si="1"/>
        <v>4.8</v>
      </c>
      <c r="M43" s="15" t="s">
        <v>29</v>
      </c>
      <c r="N43" s="23" t="s">
        <v>45</v>
      </c>
    </row>
    <row r="44" spans="1:14" ht="27" customHeight="1" x14ac:dyDescent="0.25">
      <c r="A44" s="30">
        <v>40</v>
      </c>
      <c r="B44" s="2" t="s">
        <v>37</v>
      </c>
      <c r="C44" s="10">
        <v>22.3</v>
      </c>
      <c r="D44" s="11">
        <v>530</v>
      </c>
      <c r="E44" s="12">
        <v>6.3</v>
      </c>
      <c r="F44" s="12">
        <v>18.600000000000001</v>
      </c>
      <c r="G44" s="13">
        <v>70</v>
      </c>
      <c r="H44" s="11">
        <v>1</v>
      </c>
      <c r="I44" s="11">
        <v>2</v>
      </c>
      <c r="J44" s="11">
        <v>1</v>
      </c>
      <c r="K44" s="31">
        <f t="shared" si="0"/>
        <v>127.0761662006457</v>
      </c>
      <c r="L44" s="32">
        <f t="shared" si="1"/>
        <v>6.36</v>
      </c>
      <c r="M44" s="16" t="s">
        <v>30</v>
      </c>
      <c r="N44" s="23" t="s">
        <v>70</v>
      </c>
    </row>
    <row r="45" spans="1:14" ht="27" customHeight="1" x14ac:dyDescent="0.25">
      <c r="A45" s="30">
        <v>41</v>
      </c>
      <c r="B45" s="2" t="s">
        <v>35</v>
      </c>
      <c r="C45" s="10">
        <v>21.4</v>
      </c>
      <c r="D45" s="11">
        <v>460</v>
      </c>
      <c r="E45" s="12">
        <v>3.5</v>
      </c>
      <c r="F45" s="12">
        <v>19.3</v>
      </c>
      <c r="G45" s="13">
        <v>70</v>
      </c>
      <c r="H45" s="11">
        <v>3</v>
      </c>
      <c r="I45" s="11">
        <v>4</v>
      </c>
      <c r="J45" s="11">
        <v>3</v>
      </c>
      <c r="K45" s="31">
        <f t="shared" si="0"/>
        <v>95.72558479194241</v>
      </c>
      <c r="L45" s="32">
        <f t="shared" si="1"/>
        <v>5.52</v>
      </c>
      <c r="M45" s="14" t="s">
        <v>28</v>
      </c>
      <c r="N45" s="23"/>
    </row>
    <row r="46" spans="1:14" ht="27" customHeight="1" x14ac:dyDescent="0.25">
      <c r="A46" s="30">
        <v>42</v>
      </c>
      <c r="B46" s="2" t="s">
        <v>46</v>
      </c>
      <c r="C46" s="10">
        <v>7.5</v>
      </c>
      <c r="D46" s="11">
        <v>290</v>
      </c>
      <c r="E46" s="12">
        <v>6.7</v>
      </c>
      <c r="F46" s="12">
        <v>3.4</v>
      </c>
      <c r="G46" s="13">
        <v>50</v>
      </c>
      <c r="H46" s="11">
        <v>2</v>
      </c>
      <c r="I46" s="11">
        <v>1</v>
      </c>
      <c r="J46" s="11">
        <v>1</v>
      </c>
      <c r="K46" s="31">
        <f t="shared" si="0"/>
        <v>38.045943672033829</v>
      </c>
      <c r="L46" s="32">
        <f t="shared" si="1"/>
        <v>3.48</v>
      </c>
      <c r="M46" s="16" t="s">
        <v>30</v>
      </c>
      <c r="N46" s="23" t="s">
        <v>71</v>
      </c>
    </row>
    <row r="47" spans="1:14" ht="27" customHeight="1" x14ac:dyDescent="0.25">
      <c r="A47" s="30">
        <v>43</v>
      </c>
      <c r="B47" s="2" t="s">
        <v>42</v>
      </c>
      <c r="C47" s="10">
        <v>13.7</v>
      </c>
      <c r="D47" s="11">
        <v>440</v>
      </c>
      <c r="E47" s="12">
        <v>11</v>
      </c>
      <c r="F47" s="12">
        <v>7.2</v>
      </c>
      <c r="G47" s="13">
        <v>70</v>
      </c>
      <c r="H47" s="11">
        <v>2</v>
      </c>
      <c r="I47" s="11">
        <v>2</v>
      </c>
      <c r="J47" s="11">
        <v>2</v>
      </c>
      <c r="K47" s="31">
        <f t="shared" si="0"/>
        <v>87.582576633837704</v>
      </c>
      <c r="L47" s="32">
        <f t="shared" si="1"/>
        <v>5.28</v>
      </c>
      <c r="M47" s="15" t="s">
        <v>29</v>
      </c>
      <c r="N47" s="23" t="s">
        <v>40</v>
      </c>
    </row>
    <row r="48" spans="1:14" ht="27" customHeight="1" x14ac:dyDescent="0.25">
      <c r="A48" s="30">
        <v>44</v>
      </c>
      <c r="B48" s="2" t="s">
        <v>42</v>
      </c>
      <c r="C48" s="10">
        <v>11.2</v>
      </c>
      <c r="D48" s="11">
        <v>420</v>
      </c>
      <c r="E48" s="12">
        <v>9.1999999999999993</v>
      </c>
      <c r="F48" s="12">
        <v>9.1</v>
      </c>
      <c r="G48" s="13">
        <v>70</v>
      </c>
      <c r="H48" s="11">
        <v>2</v>
      </c>
      <c r="I48" s="11">
        <v>2</v>
      </c>
      <c r="J48" s="11">
        <v>2</v>
      </c>
      <c r="K48" s="31">
        <f t="shared" si="0"/>
        <v>79.801479949426493</v>
      </c>
      <c r="L48" s="32">
        <f t="shared" si="1"/>
        <v>5.04</v>
      </c>
      <c r="M48" s="15" t="s">
        <v>29</v>
      </c>
      <c r="N48" s="23"/>
    </row>
    <row r="49" spans="1:14" ht="27" customHeight="1" x14ac:dyDescent="0.25">
      <c r="A49" s="30">
        <v>45</v>
      </c>
      <c r="B49" s="2" t="s">
        <v>38</v>
      </c>
      <c r="C49" s="10" t="s">
        <v>38</v>
      </c>
      <c r="D49" s="10" t="s">
        <v>38</v>
      </c>
      <c r="E49" s="10" t="s">
        <v>38</v>
      </c>
      <c r="F49" s="10" t="s">
        <v>38</v>
      </c>
      <c r="G49" s="10" t="s">
        <v>38</v>
      </c>
      <c r="H49" s="10" t="s">
        <v>38</v>
      </c>
      <c r="I49" s="10" t="s">
        <v>38</v>
      </c>
      <c r="J49" s="10" t="s">
        <v>38</v>
      </c>
      <c r="K49" s="10" t="s">
        <v>38</v>
      </c>
      <c r="L49" s="10" t="s">
        <v>38</v>
      </c>
      <c r="M49" s="10" t="s">
        <v>38</v>
      </c>
      <c r="N49" s="23" t="s">
        <v>52</v>
      </c>
    </row>
    <row r="50" spans="1:14" ht="27" customHeight="1" x14ac:dyDescent="0.25">
      <c r="A50" s="30">
        <v>46</v>
      </c>
      <c r="B50" s="2" t="s">
        <v>42</v>
      </c>
      <c r="C50" s="10">
        <v>15.2</v>
      </c>
      <c r="D50" s="11">
        <v>420</v>
      </c>
      <c r="E50" s="12">
        <v>8.8000000000000007</v>
      </c>
      <c r="F50" s="12">
        <v>8.1999999999999993</v>
      </c>
      <c r="G50" s="13">
        <v>70</v>
      </c>
      <c r="H50" s="11">
        <v>2</v>
      </c>
      <c r="I50" s="11">
        <v>2</v>
      </c>
      <c r="J50" s="11">
        <v>2</v>
      </c>
      <c r="K50" s="31">
        <f t="shared" si="0"/>
        <v>79.801479949426493</v>
      </c>
      <c r="L50" s="32">
        <f t="shared" si="1"/>
        <v>5.04</v>
      </c>
      <c r="M50" s="15" t="s">
        <v>29</v>
      </c>
      <c r="N50" s="23" t="s">
        <v>72</v>
      </c>
    </row>
    <row r="51" spans="1:14" ht="27" customHeight="1" x14ac:dyDescent="0.25">
      <c r="A51" s="30">
        <v>47</v>
      </c>
      <c r="B51" s="2" t="s">
        <v>42</v>
      </c>
      <c r="C51" s="10">
        <v>15.8</v>
      </c>
      <c r="D51" s="11">
        <v>490</v>
      </c>
      <c r="E51" s="12">
        <v>10.199999999999999</v>
      </c>
      <c r="F51" s="12">
        <v>9.8000000000000007</v>
      </c>
      <c r="G51" s="13">
        <v>70</v>
      </c>
      <c r="H51" s="11">
        <v>2</v>
      </c>
      <c r="I51" s="11">
        <v>1</v>
      </c>
      <c r="J51" s="11">
        <v>1</v>
      </c>
      <c r="K51" s="31">
        <f t="shared" si="0"/>
        <v>108.61868104227493</v>
      </c>
      <c r="L51" s="32">
        <f t="shared" si="1"/>
        <v>5.88</v>
      </c>
      <c r="M51" s="16" t="s">
        <v>30</v>
      </c>
      <c r="N51" s="23" t="s">
        <v>66</v>
      </c>
    </row>
    <row r="52" spans="1:14" ht="27" customHeight="1" x14ac:dyDescent="0.25">
      <c r="A52" s="30">
        <v>48</v>
      </c>
      <c r="B52" s="2" t="s">
        <v>35</v>
      </c>
      <c r="C52" s="10">
        <v>22.8</v>
      </c>
      <c r="D52" s="11">
        <v>380</v>
      </c>
      <c r="E52" s="12">
        <v>2.8</v>
      </c>
      <c r="F52" s="12">
        <v>20.3</v>
      </c>
      <c r="G52" s="13">
        <v>70</v>
      </c>
      <c r="H52" s="11">
        <v>3</v>
      </c>
      <c r="I52" s="11">
        <v>4</v>
      </c>
      <c r="J52" s="11">
        <v>3</v>
      </c>
      <c r="K52" s="31">
        <f t="shared" si="0"/>
        <v>65.325021001684718</v>
      </c>
      <c r="L52" s="32">
        <f t="shared" si="1"/>
        <v>4.5599999999999996</v>
      </c>
      <c r="M52" s="14" t="s">
        <v>28</v>
      </c>
      <c r="N52" s="23"/>
    </row>
    <row r="53" spans="1:14" ht="27" customHeight="1" x14ac:dyDescent="0.25">
      <c r="A53" s="30">
        <v>49</v>
      </c>
      <c r="B53" s="2" t="s">
        <v>42</v>
      </c>
      <c r="C53" s="10">
        <v>13.4</v>
      </c>
      <c r="D53" s="11">
        <v>340</v>
      </c>
      <c r="E53" s="12">
        <v>4.5</v>
      </c>
      <c r="F53" s="12">
        <v>4.2</v>
      </c>
      <c r="G53" s="13">
        <v>50</v>
      </c>
      <c r="H53" s="11">
        <v>1</v>
      </c>
      <c r="I53" s="11">
        <v>1</v>
      </c>
      <c r="J53" s="11">
        <v>1</v>
      </c>
      <c r="K53" s="31">
        <f t="shared" si="0"/>
        <v>52.296207948717132</v>
      </c>
      <c r="L53" s="32">
        <f t="shared" si="1"/>
        <v>4.08</v>
      </c>
      <c r="M53" s="16" t="s">
        <v>30</v>
      </c>
      <c r="N53" s="23" t="s">
        <v>73</v>
      </c>
    </row>
    <row r="54" spans="1:14" ht="27" customHeight="1" x14ac:dyDescent="0.25">
      <c r="A54" s="30">
        <v>50</v>
      </c>
      <c r="B54" s="2" t="s">
        <v>35</v>
      </c>
      <c r="C54" s="10">
        <v>15.7</v>
      </c>
      <c r="D54" s="11">
        <v>410</v>
      </c>
      <c r="E54" s="12">
        <v>3.9</v>
      </c>
      <c r="F54" s="12">
        <v>12.5</v>
      </c>
      <c r="G54" s="13">
        <v>70</v>
      </c>
      <c r="H54" s="11">
        <v>2</v>
      </c>
      <c r="I54" s="11">
        <v>2</v>
      </c>
      <c r="J54" s="11">
        <v>2</v>
      </c>
      <c r="K54" s="31">
        <f t="shared" si="0"/>
        <v>76.046648409855962</v>
      </c>
      <c r="L54" s="32">
        <f t="shared" si="1"/>
        <v>4.92</v>
      </c>
      <c r="M54" s="15" t="s">
        <v>29</v>
      </c>
      <c r="N54" s="23"/>
    </row>
    <row r="55" spans="1:14" ht="27" customHeight="1" x14ac:dyDescent="0.25">
      <c r="A55" s="30">
        <v>51</v>
      </c>
      <c r="B55" s="2" t="s">
        <v>46</v>
      </c>
      <c r="C55" s="10">
        <v>10.3</v>
      </c>
      <c r="D55" s="11">
        <v>270</v>
      </c>
      <c r="E55" s="12">
        <v>5.7</v>
      </c>
      <c r="F55" s="12">
        <v>5.2</v>
      </c>
      <c r="G55" s="13">
        <v>50</v>
      </c>
      <c r="H55" s="11">
        <v>1</v>
      </c>
      <c r="I55" s="11">
        <v>1</v>
      </c>
      <c r="J55" s="11">
        <v>1</v>
      </c>
      <c r="K55" s="31">
        <f t="shared" si="0"/>
        <v>32.979183040324216</v>
      </c>
      <c r="L55" s="32">
        <f t="shared" si="1"/>
        <v>3.24</v>
      </c>
      <c r="M55" s="16" t="s">
        <v>30</v>
      </c>
      <c r="N55" s="23" t="s">
        <v>74</v>
      </c>
    </row>
    <row r="56" spans="1:14" ht="27" customHeight="1" x14ac:dyDescent="0.25">
      <c r="A56" s="30">
        <v>52</v>
      </c>
      <c r="B56" s="2" t="s">
        <v>42</v>
      </c>
      <c r="C56" s="10">
        <v>15.8</v>
      </c>
      <c r="D56" s="11">
        <v>440</v>
      </c>
      <c r="E56" s="12">
        <v>9.6999999999999993</v>
      </c>
      <c r="F56" s="12">
        <v>4.5</v>
      </c>
      <c r="G56" s="13">
        <v>70</v>
      </c>
      <c r="H56" s="11">
        <v>2</v>
      </c>
      <c r="I56" s="11">
        <v>2</v>
      </c>
      <c r="J56" s="11">
        <v>2</v>
      </c>
      <c r="K56" s="31">
        <f t="shared" si="0"/>
        <v>87.582576633837704</v>
      </c>
      <c r="L56" s="32">
        <f t="shared" si="1"/>
        <v>5.28</v>
      </c>
      <c r="M56" s="15" t="s">
        <v>29</v>
      </c>
      <c r="N56" s="23"/>
    </row>
    <row r="57" spans="1:14" ht="27" customHeight="1" x14ac:dyDescent="0.25">
      <c r="A57" s="30">
        <v>53</v>
      </c>
      <c r="B57" s="2" t="s">
        <v>42</v>
      </c>
      <c r="C57" s="10">
        <v>12.7</v>
      </c>
      <c r="D57" s="11">
        <v>350</v>
      </c>
      <c r="E57" s="12">
        <v>6.2</v>
      </c>
      <c r="F57" s="12">
        <v>5.2</v>
      </c>
      <c r="G57" s="13">
        <v>70</v>
      </c>
      <c r="H57" s="11">
        <v>1</v>
      </c>
      <c r="I57" s="11">
        <v>1</v>
      </c>
      <c r="J57" s="11">
        <v>1</v>
      </c>
      <c r="K57" s="31">
        <f t="shared" si="0"/>
        <v>55.41769440932395</v>
      </c>
      <c r="L57" s="32">
        <f t="shared" si="1"/>
        <v>4.2</v>
      </c>
      <c r="M57" s="16" t="s">
        <v>30</v>
      </c>
      <c r="N57" s="23" t="s">
        <v>66</v>
      </c>
    </row>
    <row r="58" spans="1:14" ht="27" customHeight="1" x14ac:dyDescent="0.25">
      <c r="A58" s="30">
        <v>54</v>
      </c>
      <c r="B58" s="2" t="s">
        <v>42</v>
      </c>
      <c r="C58" s="10">
        <v>14.5</v>
      </c>
      <c r="D58" s="11">
        <v>450</v>
      </c>
      <c r="E58" s="12">
        <v>10.5</v>
      </c>
      <c r="F58" s="12">
        <v>7.2</v>
      </c>
      <c r="G58" s="13">
        <v>70</v>
      </c>
      <c r="H58" s="11">
        <v>2</v>
      </c>
      <c r="I58" s="11">
        <v>2</v>
      </c>
      <c r="J58" s="11">
        <v>2</v>
      </c>
      <c r="K58" s="31">
        <f t="shared" si="0"/>
        <v>91.608841778678382</v>
      </c>
      <c r="L58" s="32">
        <f t="shared" si="1"/>
        <v>5.4</v>
      </c>
      <c r="M58" s="15" t="s">
        <v>29</v>
      </c>
      <c r="N58" s="23"/>
    </row>
    <row r="59" spans="1:14" ht="27" customHeight="1" x14ac:dyDescent="0.25">
      <c r="A59" s="30">
        <v>55</v>
      </c>
      <c r="B59" s="2" t="s">
        <v>35</v>
      </c>
      <c r="C59" s="10">
        <v>14.2</v>
      </c>
      <c r="D59" s="11">
        <v>340</v>
      </c>
      <c r="E59" s="12">
        <v>3.8</v>
      </c>
      <c r="F59" s="12">
        <v>11.1</v>
      </c>
      <c r="G59" s="13">
        <v>70</v>
      </c>
      <c r="H59" s="11">
        <v>1</v>
      </c>
      <c r="I59" s="11">
        <v>1</v>
      </c>
      <c r="J59" s="11">
        <v>1</v>
      </c>
      <c r="K59" s="31">
        <f t="shared" si="0"/>
        <v>52.296207948717132</v>
      </c>
      <c r="L59" s="32">
        <f t="shared" si="1"/>
        <v>4.08</v>
      </c>
      <c r="M59" s="16" t="s">
        <v>30</v>
      </c>
      <c r="N59" s="23" t="s">
        <v>75</v>
      </c>
    </row>
    <row r="60" spans="1:14" ht="27" customHeight="1" x14ac:dyDescent="0.25">
      <c r="A60" s="30">
        <v>56</v>
      </c>
      <c r="B60" s="2" t="s">
        <v>35</v>
      </c>
      <c r="C60" s="10">
        <v>18.3</v>
      </c>
      <c r="D60" s="11">
        <v>350</v>
      </c>
      <c r="E60" s="12">
        <v>2.8</v>
      </c>
      <c r="F60" s="12">
        <v>14.2</v>
      </c>
      <c r="G60" s="13">
        <v>70</v>
      </c>
      <c r="H60" s="11">
        <v>2</v>
      </c>
      <c r="I60" s="11">
        <v>2</v>
      </c>
      <c r="J60" s="11">
        <v>2</v>
      </c>
      <c r="K60" s="31">
        <f t="shared" si="0"/>
        <v>55.41769440932395</v>
      </c>
      <c r="L60" s="32">
        <f t="shared" si="1"/>
        <v>4.2</v>
      </c>
      <c r="M60" s="15" t="s">
        <v>29</v>
      </c>
      <c r="N60" s="23" t="s">
        <v>45</v>
      </c>
    </row>
    <row r="61" spans="1:14" ht="27" customHeight="1" x14ac:dyDescent="0.25">
      <c r="A61" s="30">
        <v>57</v>
      </c>
      <c r="B61" s="2" t="s">
        <v>42</v>
      </c>
      <c r="C61" s="10">
        <v>16.5</v>
      </c>
      <c r="D61" s="11">
        <v>360</v>
      </c>
      <c r="E61" s="12">
        <v>7.2</v>
      </c>
      <c r="F61" s="12">
        <v>6.2</v>
      </c>
      <c r="G61" s="13">
        <v>70</v>
      </c>
      <c r="H61" s="11">
        <v>2</v>
      </c>
      <c r="I61" s="11">
        <v>1</v>
      </c>
      <c r="J61" s="11">
        <v>1</v>
      </c>
      <c r="K61" s="31">
        <f t="shared" si="0"/>
        <v>58.629658738354159</v>
      </c>
      <c r="L61" s="32">
        <f t="shared" si="1"/>
        <v>4.32</v>
      </c>
      <c r="M61" s="16" t="s">
        <v>30</v>
      </c>
      <c r="N61" s="23" t="s">
        <v>76</v>
      </c>
    </row>
    <row r="62" spans="1:14" ht="27" customHeight="1" x14ac:dyDescent="0.25">
      <c r="A62" s="30">
        <v>58</v>
      </c>
      <c r="B62" s="2" t="s">
        <v>42</v>
      </c>
      <c r="C62" s="10">
        <v>15.8</v>
      </c>
      <c r="D62" s="11">
        <v>380</v>
      </c>
      <c r="E62" s="12">
        <v>10.5</v>
      </c>
      <c r="F62" s="12">
        <v>5.6</v>
      </c>
      <c r="G62" s="13">
        <v>70</v>
      </c>
      <c r="H62" s="11">
        <v>2</v>
      </c>
      <c r="I62" s="11">
        <v>2</v>
      </c>
      <c r="J62" s="11">
        <v>2</v>
      </c>
      <c r="K62" s="31">
        <f t="shared" si="0"/>
        <v>65.325021001684718</v>
      </c>
      <c r="L62" s="32">
        <f t="shared" si="1"/>
        <v>4.5599999999999996</v>
      </c>
      <c r="M62" s="15" t="s">
        <v>29</v>
      </c>
      <c r="N62" s="23" t="s">
        <v>72</v>
      </c>
    </row>
    <row r="63" spans="1:14" ht="27" customHeight="1" x14ac:dyDescent="0.25">
      <c r="A63" s="30">
        <v>59</v>
      </c>
      <c r="B63" s="2" t="s">
        <v>42</v>
      </c>
      <c r="C63" s="10">
        <v>11.2</v>
      </c>
      <c r="D63" s="11">
        <v>400</v>
      </c>
      <c r="E63" s="12">
        <v>8.6999999999999993</v>
      </c>
      <c r="F63" s="12">
        <v>7.3</v>
      </c>
      <c r="G63" s="13">
        <v>70</v>
      </c>
      <c r="H63" s="11">
        <v>2</v>
      </c>
      <c r="I63" s="11">
        <v>1</v>
      </c>
      <c r="J63" s="11">
        <v>1</v>
      </c>
      <c r="K63" s="31">
        <f t="shared" si="0"/>
        <v>72.382294738708836</v>
      </c>
      <c r="L63" s="32">
        <f t="shared" si="1"/>
        <v>4.8</v>
      </c>
      <c r="M63" s="16" t="s">
        <v>30</v>
      </c>
      <c r="N63" s="23" t="s">
        <v>50</v>
      </c>
    </row>
    <row r="64" spans="1:14" ht="27" customHeight="1" x14ac:dyDescent="0.25">
      <c r="A64" s="30">
        <v>60</v>
      </c>
      <c r="B64" s="2" t="s">
        <v>99</v>
      </c>
      <c r="C64" s="10">
        <v>17.8</v>
      </c>
      <c r="D64" s="11">
        <v>450</v>
      </c>
      <c r="E64" s="12">
        <v>12.7</v>
      </c>
      <c r="F64" s="12">
        <v>11.2</v>
      </c>
      <c r="G64" s="13">
        <v>70</v>
      </c>
      <c r="H64" s="11">
        <v>2</v>
      </c>
      <c r="I64" s="11">
        <v>3</v>
      </c>
      <c r="J64" s="11">
        <v>2</v>
      </c>
      <c r="K64" s="31">
        <f t="shared" si="0"/>
        <v>91.608841778678382</v>
      </c>
      <c r="L64" s="32">
        <f t="shared" si="1"/>
        <v>5.4</v>
      </c>
      <c r="M64" s="15" t="s">
        <v>29</v>
      </c>
      <c r="N64" s="23" t="s">
        <v>41</v>
      </c>
    </row>
    <row r="65" spans="1:14" ht="27" customHeight="1" x14ac:dyDescent="0.25">
      <c r="A65" s="30">
        <v>61</v>
      </c>
      <c r="B65" s="2" t="s">
        <v>42</v>
      </c>
      <c r="C65" s="10">
        <v>14.2</v>
      </c>
      <c r="D65" s="11">
        <v>390</v>
      </c>
      <c r="E65" s="12">
        <v>13.2</v>
      </c>
      <c r="F65" s="12">
        <v>10.1</v>
      </c>
      <c r="G65" s="13">
        <v>70</v>
      </c>
      <c r="H65" s="11">
        <v>2</v>
      </c>
      <c r="I65" s="11">
        <v>2</v>
      </c>
      <c r="J65" s="11">
        <v>2</v>
      </c>
      <c r="K65" s="31">
        <f t="shared" si="0"/>
        <v>68.808418935985074</v>
      </c>
      <c r="L65" s="32">
        <f t="shared" si="1"/>
        <v>4.68</v>
      </c>
      <c r="M65" s="15" t="s">
        <v>29</v>
      </c>
      <c r="N65" s="23" t="s">
        <v>41</v>
      </c>
    </row>
    <row r="66" spans="1:14" ht="27" customHeight="1" x14ac:dyDescent="0.25">
      <c r="A66" s="30">
        <v>62</v>
      </c>
      <c r="B66" s="2" t="s">
        <v>42</v>
      </c>
      <c r="C66" s="10">
        <v>11.5</v>
      </c>
      <c r="D66" s="11">
        <v>380</v>
      </c>
      <c r="E66" s="12">
        <v>15.2</v>
      </c>
      <c r="F66" s="12">
        <v>6.5</v>
      </c>
      <c r="G66" s="13">
        <v>70</v>
      </c>
      <c r="H66" s="11">
        <v>1</v>
      </c>
      <c r="I66" s="11">
        <v>1</v>
      </c>
      <c r="J66" s="11">
        <v>1</v>
      </c>
      <c r="K66" s="31">
        <f t="shared" si="0"/>
        <v>65.325021001684718</v>
      </c>
      <c r="L66" s="32">
        <f t="shared" si="1"/>
        <v>4.5599999999999996</v>
      </c>
      <c r="M66" s="16" t="s">
        <v>30</v>
      </c>
      <c r="N66" s="23" t="s">
        <v>76</v>
      </c>
    </row>
    <row r="67" spans="1:14" ht="27" customHeight="1" x14ac:dyDescent="0.25">
      <c r="A67" s="30">
        <v>63</v>
      </c>
      <c r="B67" s="2" t="s">
        <v>35</v>
      </c>
      <c r="C67" s="10">
        <v>18.5</v>
      </c>
      <c r="D67" s="11">
        <v>450</v>
      </c>
      <c r="E67" s="12">
        <v>5.0999999999999996</v>
      </c>
      <c r="F67" s="12">
        <v>16.3</v>
      </c>
      <c r="G67" s="13">
        <v>70</v>
      </c>
      <c r="H67" s="11">
        <v>2</v>
      </c>
      <c r="I67" s="11">
        <v>2</v>
      </c>
      <c r="J67" s="11">
        <v>2</v>
      </c>
      <c r="K67" s="31">
        <f t="shared" si="0"/>
        <v>91.608841778678382</v>
      </c>
      <c r="L67" s="32">
        <f t="shared" si="1"/>
        <v>5.4</v>
      </c>
      <c r="M67" s="15" t="s">
        <v>29</v>
      </c>
      <c r="N67" s="23" t="s">
        <v>39</v>
      </c>
    </row>
    <row r="68" spans="1:14" ht="27" customHeight="1" x14ac:dyDescent="0.25">
      <c r="A68" s="30">
        <v>64</v>
      </c>
      <c r="B68" s="2" t="s">
        <v>35</v>
      </c>
      <c r="C68" s="10">
        <v>20.100000000000001</v>
      </c>
      <c r="D68" s="11">
        <v>430</v>
      </c>
      <c r="E68" s="12">
        <v>4</v>
      </c>
      <c r="F68" s="12">
        <v>18.3</v>
      </c>
      <c r="G68" s="13">
        <v>70</v>
      </c>
      <c r="H68" s="11">
        <v>2</v>
      </c>
      <c r="I68" s="11">
        <v>2</v>
      </c>
      <c r="J68" s="11">
        <v>2</v>
      </c>
      <c r="K68" s="31">
        <f t="shared" si="0"/>
        <v>83.646789357420403</v>
      </c>
      <c r="L68" s="32">
        <f t="shared" si="1"/>
        <v>5.16</v>
      </c>
      <c r="M68" s="15" t="s">
        <v>29</v>
      </c>
      <c r="N68" s="23" t="s">
        <v>61</v>
      </c>
    </row>
    <row r="69" spans="1:14" ht="27" customHeight="1" x14ac:dyDescent="0.25">
      <c r="A69" s="30">
        <v>65</v>
      </c>
      <c r="B69" s="2" t="s">
        <v>42</v>
      </c>
      <c r="C69" s="10">
        <v>12.3</v>
      </c>
      <c r="D69" s="11">
        <v>450</v>
      </c>
      <c r="E69" s="12">
        <v>10.8</v>
      </c>
      <c r="F69" s="12">
        <v>7.7</v>
      </c>
      <c r="G69" s="13">
        <v>70</v>
      </c>
      <c r="H69" s="11">
        <v>2</v>
      </c>
      <c r="I69" s="11">
        <v>2</v>
      </c>
      <c r="J69" s="11">
        <v>2</v>
      </c>
      <c r="K69" s="31">
        <f t="shared" ref="K69:K74" si="2">(POWER((D69*12/1000),2))*PI()</f>
        <v>91.608841778678382</v>
      </c>
      <c r="L69" s="32">
        <f>SQRT(K69/PI())</f>
        <v>5.4</v>
      </c>
      <c r="M69" s="15" t="s">
        <v>29</v>
      </c>
      <c r="N69" s="23"/>
    </row>
    <row r="70" spans="1:14" ht="27" customHeight="1" x14ac:dyDescent="0.25">
      <c r="A70" s="30">
        <v>66</v>
      </c>
      <c r="B70" s="2" t="s">
        <v>35</v>
      </c>
      <c r="C70" s="10">
        <v>17.8</v>
      </c>
      <c r="D70" s="11">
        <v>480</v>
      </c>
      <c r="E70" s="12">
        <v>5.2</v>
      </c>
      <c r="F70" s="12">
        <v>13.7</v>
      </c>
      <c r="G70" s="13">
        <v>70</v>
      </c>
      <c r="H70" s="11">
        <v>3</v>
      </c>
      <c r="I70" s="11">
        <v>4</v>
      </c>
      <c r="J70" s="11">
        <v>3</v>
      </c>
      <c r="K70" s="31">
        <f t="shared" si="2"/>
        <v>104.23050442374071</v>
      </c>
      <c r="L70" s="32">
        <f>SQRT(K70/PI())</f>
        <v>5.76</v>
      </c>
      <c r="M70" s="14" t="s">
        <v>28</v>
      </c>
      <c r="N70" s="23"/>
    </row>
    <row r="71" spans="1:14" ht="27" customHeight="1" x14ac:dyDescent="0.25">
      <c r="A71" s="30">
        <v>67</v>
      </c>
      <c r="B71" s="2" t="s">
        <v>42</v>
      </c>
      <c r="C71" s="10">
        <v>12</v>
      </c>
      <c r="D71" s="11">
        <v>410</v>
      </c>
      <c r="E71" s="12">
        <v>10.8</v>
      </c>
      <c r="F71" s="12">
        <v>4.8</v>
      </c>
      <c r="G71" s="13">
        <v>70</v>
      </c>
      <c r="H71" s="11">
        <v>2</v>
      </c>
      <c r="I71" s="11">
        <v>2</v>
      </c>
      <c r="J71" s="11">
        <v>2</v>
      </c>
      <c r="K71" s="31">
        <f t="shared" si="2"/>
        <v>76.046648409855962</v>
      </c>
      <c r="L71" s="32">
        <f>SQRT(K71/PI())</f>
        <v>4.92</v>
      </c>
      <c r="M71" s="15" t="s">
        <v>29</v>
      </c>
      <c r="N71" s="23"/>
    </row>
    <row r="72" spans="1:14" ht="40.5" x14ac:dyDescent="0.25">
      <c r="A72" s="30">
        <v>68</v>
      </c>
      <c r="B72" s="2" t="s">
        <v>35</v>
      </c>
      <c r="C72" s="10">
        <v>8.1999999999999993</v>
      </c>
      <c r="D72" s="11">
        <v>250</v>
      </c>
      <c r="E72" s="12">
        <v>2.8</v>
      </c>
      <c r="F72" s="12">
        <v>6.1</v>
      </c>
      <c r="G72" s="13">
        <v>50</v>
      </c>
      <c r="H72" s="11">
        <v>1</v>
      </c>
      <c r="I72" s="11">
        <v>1</v>
      </c>
      <c r="J72" s="11">
        <v>1</v>
      </c>
      <c r="K72" s="31">
        <f t="shared" si="2"/>
        <v>28.274333882308138</v>
      </c>
      <c r="L72" s="32">
        <f>SQRT(K72/PI())</f>
        <v>3</v>
      </c>
      <c r="M72" s="16" t="s">
        <v>30</v>
      </c>
      <c r="N72" s="23" t="s">
        <v>77</v>
      </c>
    </row>
    <row r="73" spans="1:14" ht="27" customHeight="1" x14ac:dyDescent="0.25">
      <c r="A73" s="30">
        <v>69</v>
      </c>
      <c r="B73" s="2" t="s">
        <v>35</v>
      </c>
      <c r="C73" s="10">
        <v>17.600000000000001</v>
      </c>
      <c r="D73" s="11">
        <v>525</v>
      </c>
      <c r="E73" s="12">
        <v>4.5</v>
      </c>
      <c r="F73" s="12">
        <v>14.5</v>
      </c>
      <c r="G73" s="13">
        <v>70</v>
      </c>
      <c r="H73" s="11">
        <v>4</v>
      </c>
      <c r="I73" s="11">
        <v>4</v>
      </c>
      <c r="J73" s="11">
        <v>3</v>
      </c>
      <c r="K73" s="31">
        <f t="shared" si="2"/>
        <v>124.68981242097888</v>
      </c>
      <c r="L73" s="32">
        <f>SQRT(K73/PI())</f>
        <v>6.3</v>
      </c>
      <c r="M73" s="14" t="s">
        <v>28</v>
      </c>
      <c r="N73" s="23"/>
    </row>
    <row r="74" spans="1:14" ht="40.5" x14ac:dyDescent="0.25">
      <c r="A74" s="30">
        <v>70</v>
      </c>
      <c r="B74" s="2" t="s">
        <v>35</v>
      </c>
      <c r="C74" s="10">
        <v>9.3000000000000007</v>
      </c>
      <c r="D74" s="11">
        <v>360</v>
      </c>
      <c r="E74" s="12">
        <v>3.2</v>
      </c>
      <c r="F74" s="12">
        <v>6.1</v>
      </c>
      <c r="G74" s="13">
        <v>50</v>
      </c>
      <c r="H74" s="11">
        <v>1</v>
      </c>
      <c r="I74" s="11">
        <v>2</v>
      </c>
      <c r="J74" s="11">
        <v>1</v>
      </c>
      <c r="K74" s="31">
        <f t="shared" si="2"/>
        <v>58.629658738354159</v>
      </c>
      <c r="L74" s="32">
        <f t="shared" ref="L74:L131" si="3">SQRT(K74/PI())</f>
        <v>4.32</v>
      </c>
      <c r="M74" s="16" t="s">
        <v>30</v>
      </c>
      <c r="N74" s="23" t="s">
        <v>78</v>
      </c>
    </row>
    <row r="75" spans="1:14" ht="27" customHeight="1" x14ac:dyDescent="0.25">
      <c r="A75" s="30">
        <v>71</v>
      </c>
      <c r="B75" s="2" t="s">
        <v>42</v>
      </c>
      <c r="C75" s="10">
        <v>16.5</v>
      </c>
      <c r="D75" s="11">
        <v>400</v>
      </c>
      <c r="E75" s="12">
        <v>9.1999999999999993</v>
      </c>
      <c r="F75" s="12">
        <v>11</v>
      </c>
      <c r="G75" s="13">
        <v>70</v>
      </c>
      <c r="H75" s="11">
        <v>2</v>
      </c>
      <c r="I75" s="11">
        <v>2</v>
      </c>
      <c r="J75" s="11">
        <v>1</v>
      </c>
      <c r="K75" s="31">
        <f t="shared" ref="K75:K131" si="4">(POWER((D75*12/1000),2))*PI()</f>
        <v>72.382294738708836</v>
      </c>
      <c r="L75" s="32">
        <f t="shared" si="3"/>
        <v>4.8</v>
      </c>
      <c r="M75" s="15" t="s">
        <v>29</v>
      </c>
      <c r="N75" s="23"/>
    </row>
    <row r="76" spans="1:14" ht="27" customHeight="1" x14ac:dyDescent="0.25">
      <c r="A76" s="30">
        <v>72</v>
      </c>
      <c r="B76" s="2" t="s">
        <v>42</v>
      </c>
      <c r="C76" s="10">
        <v>18.100000000000001</v>
      </c>
      <c r="D76" s="11">
        <v>485</v>
      </c>
      <c r="E76" s="12">
        <v>10.3</v>
      </c>
      <c r="F76" s="12">
        <v>9.1999999999999993</v>
      </c>
      <c r="G76" s="13">
        <v>70</v>
      </c>
      <c r="H76" s="11">
        <v>3</v>
      </c>
      <c r="I76" s="11">
        <v>4</v>
      </c>
      <c r="J76" s="11">
        <v>3</v>
      </c>
      <c r="K76" s="31">
        <f t="shared" si="4"/>
        <v>106.41328299945492</v>
      </c>
      <c r="L76" s="32">
        <f t="shared" si="3"/>
        <v>5.82</v>
      </c>
      <c r="M76" s="14" t="s">
        <v>28</v>
      </c>
      <c r="N76" s="23"/>
    </row>
    <row r="77" spans="1:14" ht="27" customHeight="1" x14ac:dyDescent="0.25">
      <c r="A77" s="30">
        <v>73</v>
      </c>
      <c r="B77" s="2" t="s">
        <v>42</v>
      </c>
      <c r="C77" s="10">
        <v>5.0999999999999996</v>
      </c>
      <c r="D77" s="11">
        <v>230</v>
      </c>
      <c r="E77" s="12">
        <v>5.5</v>
      </c>
      <c r="F77" s="12">
        <v>1.8</v>
      </c>
      <c r="G77" s="13">
        <v>50</v>
      </c>
      <c r="H77" s="11">
        <v>1</v>
      </c>
      <c r="I77" s="11">
        <v>1</v>
      </c>
      <c r="J77" s="11">
        <v>1</v>
      </c>
      <c r="K77" s="31">
        <f t="shared" si="4"/>
        <v>23.931396197985602</v>
      </c>
      <c r="L77" s="32">
        <f t="shared" si="3"/>
        <v>2.76</v>
      </c>
      <c r="M77" s="16" t="s">
        <v>30</v>
      </c>
      <c r="N77" s="23" t="s">
        <v>79</v>
      </c>
    </row>
    <row r="78" spans="1:14" ht="27" customHeight="1" x14ac:dyDescent="0.25">
      <c r="A78" s="30">
        <v>74</v>
      </c>
      <c r="B78" s="2" t="s">
        <v>42</v>
      </c>
      <c r="C78" s="10">
        <v>13.5</v>
      </c>
      <c r="D78" s="11">
        <v>330</v>
      </c>
      <c r="E78" s="12">
        <v>7.8</v>
      </c>
      <c r="F78" s="12">
        <v>3.8</v>
      </c>
      <c r="G78" s="13">
        <v>50</v>
      </c>
      <c r="H78" s="11">
        <v>1</v>
      </c>
      <c r="I78" s="11">
        <v>1</v>
      </c>
      <c r="J78" s="11">
        <v>1</v>
      </c>
      <c r="K78" s="31">
        <f t="shared" si="4"/>
        <v>49.265199356533699</v>
      </c>
      <c r="L78" s="32">
        <f t="shared" si="3"/>
        <v>3.96</v>
      </c>
      <c r="M78" s="16" t="s">
        <v>30</v>
      </c>
      <c r="N78" s="23" t="s">
        <v>81</v>
      </c>
    </row>
    <row r="79" spans="1:14" ht="27" customHeight="1" x14ac:dyDescent="0.25">
      <c r="A79" s="30">
        <v>75</v>
      </c>
      <c r="B79" s="2" t="s">
        <v>42</v>
      </c>
      <c r="C79" s="10">
        <v>15.1</v>
      </c>
      <c r="D79" s="11">
        <v>400</v>
      </c>
      <c r="E79" s="12">
        <v>12.2</v>
      </c>
      <c r="F79" s="12">
        <v>7.1</v>
      </c>
      <c r="G79" s="13">
        <v>70</v>
      </c>
      <c r="H79" s="11">
        <v>2</v>
      </c>
      <c r="I79" s="11">
        <v>1</v>
      </c>
      <c r="J79" s="11">
        <v>1</v>
      </c>
      <c r="K79" s="31">
        <f t="shared" si="4"/>
        <v>72.382294738708836</v>
      </c>
      <c r="L79" s="32">
        <f t="shared" si="3"/>
        <v>4.8</v>
      </c>
      <c r="M79" s="16" t="s">
        <v>30</v>
      </c>
      <c r="N79" s="23" t="s">
        <v>80</v>
      </c>
    </row>
    <row r="80" spans="1:14" ht="27" customHeight="1" x14ac:dyDescent="0.25">
      <c r="A80" s="30">
        <v>76</v>
      </c>
      <c r="B80" s="2" t="s">
        <v>42</v>
      </c>
      <c r="C80" s="10">
        <v>15.7</v>
      </c>
      <c r="D80" s="11">
        <v>410</v>
      </c>
      <c r="E80" s="12">
        <v>11.8</v>
      </c>
      <c r="F80" s="12">
        <v>8.9</v>
      </c>
      <c r="G80" s="13">
        <v>70</v>
      </c>
      <c r="H80" s="11">
        <v>2</v>
      </c>
      <c r="I80" s="11">
        <v>2</v>
      </c>
      <c r="J80" s="11">
        <v>2</v>
      </c>
      <c r="K80" s="31">
        <f t="shared" si="4"/>
        <v>76.046648409855962</v>
      </c>
      <c r="L80" s="32">
        <f t="shared" si="3"/>
        <v>4.92</v>
      </c>
      <c r="M80" s="15" t="s">
        <v>29</v>
      </c>
      <c r="N80" s="23" t="s">
        <v>82</v>
      </c>
    </row>
    <row r="81" spans="1:14" ht="27" customHeight="1" x14ac:dyDescent="0.25">
      <c r="A81" s="30">
        <v>77</v>
      </c>
      <c r="B81" s="2" t="s">
        <v>42</v>
      </c>
      <c r="C81" s="10">
        <v>14.8</v>
      </c>
      <c r="D81" s="11">
        <v>370</v>
      </c>
      <c r="E81" s="12">
        <v>9</v>
      </c>
      <c r="F81" s="12">
        <v>6.9</v>
      </c>
      <c r="G81" s="13">
        <v>70</v>
      </c>
      <c r="H81" s="11">
        <v>2</v>
      </c>
      <c r="I81" s="11">
        <v>1</v>
      </c>
      <c r="J81" s="11">
        <v>1</v>
      </c>
      <c r="K81" s="31">
        <f t="shared" si="4"/>
        <v>61.932100935807753</v>
      </c>
      <c r="L81" s="32">
        <f t="shared" si="3"/>
        <v>4.4400000000000004</v>
      </c>
      <c r="M81" s="16" t="s">
        <v>30</v>
      </c>
      <c r="N81" s="23" t="s">
        <v>80</v>
      </c>
    </row>
    <row r="82" spans="1:14" ht="27" customHeight="1" x14ac:dyDescent="0.25">
      <c r="A82" s="30" t="s">
        <v>100</v>
      </c>
      <c r="B82" s="2" t="s">
        <v>42</v>
      </c>
      <c r="C82" s="10">
        <v>11.5</v>
      </c>
      <c r="D82" s="34">
        <v>430</v>
      </c>
      <c r="E82" s="10">
        <v>12.2</v>
      </c>
      <c r="F82" s="12">
        <v>6.7</v>
      </c>
      <c r="G82" s="33">
        <v>70</v>
      </c>
      <c r="H82" s="10">
        <v>3</v>
      </c>
      <c r="I82" s="10">
        <v>3</v>
      </c>
      <c r="J82" s="10">
        <v>3</v>
      </c>
      <c r="K82" s="31">
        <f t="shared" si="4"/>
        <v>83.646789357420403</v>
      </c>
      <c r="L82" s="32">
        <f t="shared" si="3"/>
        <v>5.16</v>
      </c>
      <c r="M82" s="14" t="s">
        <v>28</v>
      </c>
      <c r="N82" s="23"/>
    </row>
    <row r="83" spans="1:14" ht="27" customHeight="1" x14ac:dyDescent="0.25">
      <c r="A83" s="30">
        <v>78</v>
      </c>
      <c r="B83" s="2" t="s">
        <v>42</v>
      </c>
      <c r="C83" s="10">
        <v>11.8</v>
      </c>
      <c r="D83" s="11">
        <v>440</v>
      </c>
      <c r="E83" s="12">
        <v>13.1</v>
      </c>
      <c r="F83" s="12">
        <v>3.8</v>
      </c>
      <c r="G83" s="13">
        <v>70</v>
      </c>
      <c r="H83" s="11">
        <v>2</v>
      </c>
      <c r="I83" s="11">
        <v>2</v>
      </c>
      <c r="J83" s="11">
        <v>2</v>
      </c>
      <c r="K83" s="31">
        <f t="shared" si="4"/>
        <v>87.582576633837704</v>
      </c>
      <c r="L83" s="32">
        <f t="shared" si="3"/>
        <v>5.28</v>
      </c>
      <c r="M83" s="15" t="s">
        <v>29</v>
      </c>
      <c r="N83" s="23" t="s">
        <v>41</v>
      </c>
    </row>
    <row r="84" spans="1:14" ht="27" customHeight="1" x14ac:dyDescent="0.25">
      <c r="A84" s="30">
        <v>79</v>
      </c>
      <c r="B84" s="2" t="s">
        <v>35</v>
      </c>
      <c r="C84" s="10">
        <v>11.5</v>
      </c>
      <c r="D84" s="11">
        <v>280</v>
      </c>
      <c r="E84" s="12">
        <v>2.8</v>
      </c>
      <c r="F84" s="12">
        <v>8.8000000000000007</v>
      </c>
      <c r="G84" s="13">
        <v>50</v>
      </c>
      <c r="H84" s="11">
        <v>1</v>
      </c>
      <c r="I84" s="11">
        <v>1</v>
      </c>
      <c r="J84" s="11">
        <v>1</v>
      </c>
      <c r="K84" s="31">
        <f t="shared" si="4"/>
        <v>35.467324421967326</v>
      </c>
      <c r="L84" s="32">
        <f t="shared" si="3"/>
        <v>3.36</v>
      </c>
      <c r="M84" s="16" t="s">
        <v>30</v>
      </c>
      <c r="N84" s="23" t="s">
        <v>83</v>
      </c>
    </row>
    <row r="85" spans="1:14" ht="27" customHeight="1" x14ac:dyDescent="0.25">
      <c r="A85" s="30">
        <v>80</v>
      </c>
      <c r="B85" s="2" t="s">
        <v>35</v>
      </c>
      <c r="C85" s="10">
        <v>16.8</v>
      </c>
      <c r="D85" s="11">
        <v>370</v>
      </c>
      <c r="E85" s="12">
        <v>3.3</v>
      </c>
      <c r="F85" s="12">
        <v>13.9</v>
      </c>
      <c r="G85" s="13">
        <v>70</v>
      </c>
      <c r="H85" s="11">
        <v>1</v>
      </c>
      <c r="I85" s="11">
        <v>2</v>
      </c>
      <c r="J85" s="11">
        <v>1</v>
      </c>
      <c r="K85" s="31">
        <f t="shared" si="4"/>
        <v>61.932100935807753</v>
      </c>
      <c r="L85" s="32">
        <f t="shared" si="3"/>
        <v>4.4400000000000004</v>
      </c>
      <c r="M85" s="16" t="s">
        <v>30</v>
      </c>
      <c r="N85" s="23" t="s">
        <v>83</v>
      </c>
    </row>
    <row r="86" spans="1:14" ht="27" customHeight="1" x14ac:dyDescent="0.25">
      <c r="A86" s="30" t="s">
        <v>101</v>
      </c>
      <c r="B86" s="2" t="s">
        <v>42</v>
      </c>
      <c r="C86" s="10">
        <v>15.9</v>
      </c>
      <c r="D86" s="11">
        <v>400</v>
      </c>
      <c r="E86" s="12">
        <v>8.5</v>
      </c>
      <c r="F86" s="12">
        <v>9.8000000000000007</v>
      </c>
      <c r="G86" s="13">
        <v>70</v>
      </c>
      <c r="H86" s="11">
        <v>2</v>
      </c>
      <c r="I86" s="11">
        <v>1</v>
      </c>
      <c r="J86" s="11">
        <v>1</v>
      </c>
      <c r="K86" s="31">
        <f t="shared" si="4"/>
        <v>72.382294738708836</v>
      </c>
      <c r="L86" s="32">
        <f t="shared" si="3"/>
        <v>4.8</v>
      </c>
      <c r="M86" s="16" t="s">
        <v>30</v>
      </c>
      <c r="N86" s="23" t="s">
        <v>84</v>
      </c>
    </row>
    <row r="87" spans="1:14" ht="27" customHeight="1" x14ac:dyDescent="0.25">
      <c r="A87" s="30">
        <v>81</v>
      </c>
      <c r="B87" s="2" t="s">
        <v>35</v>
      </c>
      <c r="C87" s="10">
        <v>16.3</v>
      </c>
      <c r="D87" s="11">
        <v>290</v>
      </c>
      <c r="E87" s="12">
        <v>2.5</v>
      </c>
      <c r="F87" s="12">
        <v>1.7</v>
      </c>
      <c r="G87" s="13">
        <v>70</v>
      </c>
      <c r="H87" s="11">
        <v>1</v>
      </c>
      <c r="I87" s="11">
        <v>1</v>
      </c>
      <c r="J87" s="11">
        <v>1</v>
      </c>
      <c r="K87" s="31">
        <f t="shared" si="4"/>
        <v>38.045943672033829</v>
      </c>
      <c r="L87" s="32">
        <f t="shared" si="3"/>
        <v>3.48</v>
      </c>
      <c r="M87" s="16" t="s">
        <v>30</v>
      </c>
      <c r="N87" s="23" t="s">
        <v>47</v>
      </c>
    </row>
    <row r="88" spans="1:14" ht="27" customHeight="1" x14ac:dyDescent="0.25">
      <c r="A88" s="30">
        <v>82</v>
      </c>
      <c r="B88" s="2" t="s">
        <v>42</v>
      </c>
      <c r="C88" s="10">
        <v>15.7</v>
      </c>
      <c r="D88" s="11">
        <v>380</v>
      </c>
      <c r="E88" s="12">
        <v>9.1999999999999993</v>
      </c>
      <c r="F88" s="12">
        <v>6.8</v>
      </c>
      <c r="G88" s="13">
        <v>70</v>
      </c>
      <c r="H88" s="11">
        <v>2</v>
      </c>
      <c r="I88" s="11">
        <v>2</v>
      </c>
      <c r="J88" s="11">
        <v>2</v>
      </c>
      <c r="K88" s="31">
        <f t="shared" si="4"/>
        <v>65.325021001684718</v>
      </c>
      <c r="L88" s="32">
        <f t="shared" si="3"/>
        <v>4.5599999999999996</v>
      </c>
      <c r="M88" s="15" t="s">
        <v>29</v>
      </c>
      <c r="N88" s="23"/>
    </row>
    <row r="89" spans="1:14" ht="27" customHeight="1" x14ac:dyDescent="0.25">
      <c r="A89" s="30">
        <v>83</v>
      </c>
      <c r="B89" s="2" t="s">
        <v>35</v>
      </c>
      <c r="C89" s="10">
        <v>16.600000000000001</v>
      </c>
      <c r="D89" s="34">
        <v>390</v>
      </c>
      <c r="E89" s="10">
        <v>6.2</v>
      </c>
      <c r="F89" s="12">
        <v>13.5</v>
      </c>
      <c r="G89" s="10">
        <v>70</v>
      </c>
      <c r="H89" s="10">
        <v>2</v>
      </c>
      <c r="I89" s="10">
        <v>2</v>
      </c>
      <c r="J89" s="10">
        <v>1</v>
      </c>
      <c r="K89" s="31">
        <f t="shared" si="4"/>
        <v>68.808418935985074</v>
      </c>
      <c r="L89" s="32">
        <f t="shared" si="3"/>
        <v>4.68</v>
      </c>
      <c r="M89" s="15" t="s">
        <v>29</v>
      </c>
      <c r="N89" s="23"/>
    </row>
    <row r="90" spans="1:14" ht="27" customHeight="1" x14ac:dyDescent="0.25">
      <c r="A90" s="30">
        <v>84</v>
      </c>
      <c r="B90" s="2" t="s">
        <v>35</v>
      </c>
      <c r="C90" s="10">
        <v>15.4</v>
      </c>
      <c r="D90" s="34">
        <v>350</v>
      </c>
      <c r="E90" s="10">
        <v>4.0999999999999996</v>
      </c>
      <c r="F90" s="12">
        <v>12.6</v>
      </c>
      <c r="G90" s="10">
        <v>70</v>
      </c>
      <c r="H90" s="10">
        <v>2</v>
      </c>
      <c r="I90" s="10">
        <v>2</v>
      </c>
      <c r="J90" s="10">
        <v>2</v>
      </c>
      <c r="K90" s="31">
        <f t="shared" si="4"/>
        <v>55.41769440932395</v>
      </c>
      <c r="L90" s="32">
        <f t="shared" si="3"/>
        <v>4.2</v>
      </c>
      <c r="M90" s="15" t="s">
        <v>29</v>
      </c>
      <c r="N90" s="23"/>
    </row>
    <row r="91" spans="1:14" ht="27" customHeight="1" x14ac:dyDescent="0.25">
      <c r="A91" s="30" t="s">
        <v>102</v>
      </c>
      <c r="B91" s="2" t="s">
        <v>42</v>
      </c>
      <c r="C91" s="10">
        <v>13.1</v>
      </c>
      <c r="D91" s="34">
        <v>450</v>
      </c>
      <c r="E91" s="10">
        <v>12.5</v>
      </c>
      <c r="F91" s="12">
        <v>6.2</v>
      </c>
      <c r="G91" s="10">
        <v>70</v>
      </c>
      <c r="H91" s="10">
        <v>2</v>
      </c>
      <c r="I91" s="10">
        <v>3</v>
      </c>
      <c r="J91" s="10">
        <v>2</v>
      </c>
      <c r="K91" s="31">
        <f t="shared" si="4"/>
        <v>91.608841778678382</v>
      </c>
      <c r="L91" s="32">
        <f t="shared" si="3"/>
        <v>5.4</v>
      </c>
      <c r="M91" s="15" t="s">
        <v>29</v>
      </c>
      <c r="N91" s="23"/>
    </row>
    <row r="92" spans="1:14" ht="27" customHeight="1" x14ac:dyDescent="0.25">
      <c r="A92" s="30" t="s">
        <v>103</v>
      </c>
      <c r="B92" s="2" t="s">
        <v>35</v>
      </c>
      <c r="C92" s="10">
        <v>11.2</v>
      </c>
      <c r="D92" s="34">
        <v>240</v>
      </c>
      <c r="E92" s="12">
        <v>4.5</v>
      </c>
      <c r="F92" s="12">
        <v>8.1</v>
      </c>
      <c r="G92" s="13">
        <v>70</v>
      </c>
      <c r="H92" s="11">
        <v>1</v>
      </c>
      <c r="I92" s="11">
        <v>1</v>
      </c>
      <c r="J92" s="11">
        <v>1</v>
      </c>
      <c r="K92" s="31">
        <f t="shared" si="4"/>
        <v>26.057626105935178</v>
      </c>
      <c r="L92" s="32">
        <f t="shared" si="3"/>
        <v>2.88</v>
      </c>
      <c r="M92" s="16" t="s">
        <v>30</v>
      </c>
      <c r="N92" s="23" t="s">
        <v>85</v>
      </c>
    </row>
    <row r="93" spans="1:14" ht="27" customHeight="1" x14ac:dyDescent="0.25">
      <c r="A93" s="30">
        <v>85</v>
      </c>
      <c r="B93" s="2" t="s">
        <v>42</v>
      </c>
      <c r="C93" s="10">
        <v>14.5</v>
      </c>
      <c r="D93" s="34">
        <v>370</v>
      </c>
      <c r="E93" s="12">
        <v>5.5</v>
      </c>
      <c r="F93" s="12">
        <v>7.8</v>
      </c>
      <c r="G93" s="13">
        <v>70</v>
      </c>
      <c r="H93" s="11">
        <v>2</v>
      </c>
      <c r="I93" s="11">
        <v>1</v>
      </c>
      <c r="J93" s="11">
        <v>2</v>
      </c>
      <c r="K93" s="31">
        <f t="shared" si="4"/>
        <v>61.932100935807753</v>
      </c>
      <c r="L93" s="32">
        <f t="shared" si="3"/>
        <v>4.4400000000000004</v>
      </c>
      <c r="M93" s="15" t="s">
        <v>29</v>
      </c>
      <c r="N93" s="23" t="s">
        <v>86</v>
      </c>
    </row>
    <row r="94" spans="1:14" ht="27" customHeight="1" x14ac:dyDescent="0.25">
      <c r="A94" s="30">
        <v>86</v>
      </c>
      <c r="B94" s="2" t="s">
        <v>42</v>
      </c>
      <c r="C94" s="10">
        <v>15.2</v>
      </c>
      <c r="D94" s="34">
        <v>450</v>
      </c>
      <c r="E94" s="12">
        <v>11.3</v>
      </c>
      <c r="F94" s="12">
        <v>7.2</v>
      </c>
      <c r="G94" s="13">
        <v>70</v>
      </c>
      <c r="H94" s="11">
        <v>2</v>
      </c>
      <c r="I94" s="11">
        <v>2</v>
      </c>
      <c r="J94" s="11">
        <v>2</v>
      </c>
      <c r="K94" s="31">
        <f t="shared" si="4"/>
        <v>91.608841778678382</v>
      </c>
      <c r="L94" s="32">
        <f t="shared" si="3"/>
        <v>5.4</v>
      </c>
      <c r="M94" s="15" t="s">
        <v>29</v>
      </c>
      <c r="N94" s="23"/>
    </row>
    <row r="95" spans="1:14" ht="27" customHeight="1" x14ac:dyDescent="0.25">
      <c r="A95" s="30">
        <v>87</v>
      </c>
      <c r="B95" s="2" t="s">
        <v>42</v>
      </c>
      <c r="C95" s="10">
        <v>17.3</v>
      </c>
      <c r="D95" s="34">
        <v>430</v>
      </c>
      <c r="E95" s="12">
        <v>14.2</v>
      </c>
      <c r="F95" s="12">
        <v>7.8</v>
      </c>
      <c r="G95" s="13">
        <v>70</v>
      </c>
      <c r="H95" s="11">
        <v>1</v>
      </c>
      <c r="I95" s="11">
        <v>2</v>
      </c>
      <c r="J95" s="11">
        <v>1</v>
      </c>
      <c r="K95" s="31">
        <f t="shared" si="4"/>
        <v>83.646789357420403</v>
      </c>
      <c r="L95" s="32">
        <f t="shared" si="3"/>
        <v>5.16</v>
      </c>
      <c r="M95" s="16" t="s">
        <v>30</v>
      </c>
      <c r="N95" s="23" t="s">
        <v>76</v>
      </c>
    </row>
    <row r="96" spans="1:14" ht="27" customHeight="1" x14ac:dyDescent="0.25">
      <c r="A96" s="30">
        <v>88</v>
      </c>
      <c r="B96" s="2" t="s">
        <v>35</v>
      </c>
      <c r="C96" s="10">
        <v>22.5</v>
      </c>
      <c r="D96" s="34">
        <v>315</v>
      </c>
      <c r="E96" s="12">
        <v>3.2</v>
      </c>
      <c r="F96" s="12">
        <v>17.5</v>
      </c>
      <c r="G96" s="13">
        <v>70</v>
      </c>
      <c r="H96" s="11">
        <v>2</v>
      </c>
      <c r="I96" s="11">
        <v>2</v>
      </c>
      <c r="J96" s="11">
        <v>2</v>
      </c>
      <c r="K96" s="31">
        <f t="shared" si="4"/>
        <v>44.888332471552395</v>
      </c>
      <c r="L96" s="32">
        <f t="shared" si="3"/>
        <v>3.78</v>
      </c>
      <c r="M96" s="15" t="s">
        <v>29</v>
      </c>
      <c r="N96" s="23"/>
    </row>
    <row r="97" spans="1:14" ht="27" customHeight="1" x14ac:dyDescent="0.25">
      <c r="A97" s="30">
        <v>89</v>
      </c>
      <c r="B97" s="2" t="s">
        <v>35</v>
      </c>
      <c r="C97" s="10">
        <v>19.7</v>
      </c>
      <c r="D97" s="34">
        <v>295</v>
      </c>
      <c r="E97" s="12">
        <v>2.7</v>
      </c>
      <c r="F97" s="12">
        <v>16.8</v>
      </c>
      <c r="G97" s="13">
        <v>70</v>
      </c>
      <c r="H97" s="11">
        <v>1</v>
      </c>
      <c r="I97" s="11">
        <v>1</v>
      </c>
      <c r="J97" s="11">
        <v>1</v>
      </c>
      <c r="K97" s="31">
        <f t="shared" si="4"/>
        <v>39.369182497725852</v>
      </c>
      <c r="L97" s="32">
        <f t="shared" si="3"/>
        <v>3.54</v>
      </c>
      <c r="M97" s="16" t="s">
        <v>30</v>
      </c>
      <c r="N97" s="23" t="s">
        <v>86</v>
      </c>
    </row>
    <row r="98" spans="1:14" ht="27" customHeight="1" x14ac:dyDescent="0.25">
      <c r="A98" s="30" t="s">
        <v>104</v>
      </c>
      <c r="B98" s="2" t="s">
        <v>42</v>
      </c>
      <c r="C98" s="10">
        <v>11.2</v>
      </c>
      <c r="D98" s="34">
        <v>380</v>
      </c>
      <c r="E98" s="12">
        <v>10.5</v>
      </c>
      <c r="F98" s="12">
        <v>3.8</v>
      </c>
      <c r="G98" s="13">
        <v>70</v>
      </c>
      <c r="H98" s="11">
        <v>2</v>
      </c>
      <c r="I98" s="11">
        <v>1</v>
      </c>
      <c r="J98" s="11">
        <v>1</v>
      </c>
      <c r="K98" s="31">
        <f t="shared" si="4"/>
        <v>65.325021001684718</v>
      </c>
      <c r="L98" s="32">
        <f t="shared" si="3"/>
        <v>4.5599999999999996</v>
      </c>
      <c r="M98" s="16" t="s">
        <v>30</v>
      </c>
      <c r="N98" s="23" t="s">
        <v>76</v>
      </c>
    </row>
    <row r="99" spans="1:14" ht="27" customHeight="1" x14ac:dyDescent="0.25">
      <c r="A99" s="30" t="s">
        <v>105</v>
      </c>
      <c r="B99" s="2" t="s">
        <v>35</v>
      </c>
      <c r="C99" s="10">
        <v>10.199999999999999</v>
      </c>
      <c r="D99" s="34">
        <v>250</v>
      </c>
      <c r="E99" s="12">
        <v>3.2</v>
      </c>
      <c r="F99" s="12">
        <v>7.3</v>
      </c>
      <c r="G99" s="13">
        <v>50</v>
      </c>
      <c r="H99" s="11">
        <v>1</v>
      </c>
      <c r="I99" s="11">
        <v>2</v>
      </c>
      <c r="J99" s="11">
        <v>1</v>
      </c>
      <c r="K99" s="31">
        <f t="shared" si="4"/>
        <v>28.274333882308138</v>
      </c>
      <c r="L99" s="32">
        <f t="shared" si="3"/>
        <v>3</v>
      </c>
      <c r="M99" s="16" t="s">
        <v>30</v>
      </c>
      <c r="N99" s="23" t="s">
        <v>48</v>
      </c>
    </row>
    <row r="100" spans="1:14" ht="27" customHeight="1" x14ac:dyDescent="0.25">
      <c r="A100" s="30" t="s">
        <v>106</v>
      </c>
      <c r="B100" s="2" t="s">
        <v>35</v>
      </c>
      <c r="C100" s="10">
        <v>23.2</v>
      </c>
      <c r="D100" s="34">
        <v>550</v>
      </c>
      <c r="E100" s="12">
        <v>6.3</v>
      </c>
      <c r="F100" s="12">
        <v>7</v>
      </c>
      <c r="G100" s="13">
        <v>70</v>
      </c>
      <c r="H100" s="11">
        <v>2</v>
      </c>
      <c r="I100" s="11">
        <v>3</v>
      </c>
      <c r="J100" s="11">
        <v>3</v>
      </c>
      <c r="K100" s="31">
        <f t="shared" si="4"/>
        <v>136.84777599037136</v>
      </c>
      <c r="L100" s="32">
        <f t="shared" si="3"/>
        <v>6.5999999999999988</v>
      </c>
      <c r="M100" s="14" t="s">
        <v>28</v>
      </c>
      <c r="N100" s="23" t="s">
        <v>39</v>
      </c>
    </row>
    <row r="101" spans="1:14" ht="27" customHeight="1" x14ac:dyDescent="0.25">
      <c r="A101" s="30">
        <v>90</v>
      </c>
      <c r="B101" s="2" t="s">
        <v>35</v>
      </c>
      <c r="C101" s="10">
        <v>19.8</v>
      </c>
      <c r="D101" s="34">
        <v>390</v>
      </c>
      <c r="E101" s="12">
        <v>4.2</v>
      </c>
      <c r="F101" s="12">
        <v>16.8</v>
      </c>
      <c r="G101" s="13">
        <v>70</v>
      </c>
      <c r="H101" s="11">
        <v>2</v>
      </c>
      <c r="I101" s="11">
        <v>3</v>
      </c>
      <c r="J101" s="11">
        <v>3</v>
      </c>
      <c r="K101" s="31">
        <f t="shared" si="4"/>
        <v>68.808418935985074</v>
      </c>
      <c r="L101" s="32">
        <f t="shared" si="3"/>
        <v>4.68</v>
      </c>
      <c r="M101" s="14" t="s">
        <v>28</v>
      </c>
      <c r="N101" s="23" t="s">
        <v>39</v>
      </c>
    </row>
    <row r="102" spans="1:14" ht="27" customHeight="1" x14ac:dyDescent="0.25">
      <c r="A102" s="30">
        <v>91</v>
      </c>
      <c r="B102" s="2" t="s">
        <v>42</v>
      </c>
      <c r="C102" s="10">
        <v>10.1</v>
      </c>
      <c r="D102" s="34">
        <v>310</v>
      </c>
      <c r="E102" s="12">
        <v>7.2</v>
      </c>
      <c r="F102" s="12">
        <v>7.2</v>
      </c>
      <c r="G102" s="13">
        <v>70</v>
      </c>
      <c r="H102" s="11">
        <v>1</v>
      </c>
      <c r="I102" s="11">
        <v>1</v>
      </c>
      <c r="J102" s="11">
        <v>1</v>
      </c>
      <c r="K102" s="31">
        <f t="shared" si="4"/>
        <v>43.474615777437002</v>
      </c>
      <c r="L102" s="32">
        <f t="shared" si="3"/>
        <v>3.7200000000000006</v>
      </c>
      <c r="M102" s="16" t="s">
        <v>30</v>
      </c>
      <c r="N102" s="23" t="s">
        <v>87</v>
      </c>
    </row>
    <row r="103" spans="1:14" ht="27" customHeight="1" x14ac:dyDescent="0.25">
      <c r="A103" s="30">
        <v>92</v>
      </c>
      <c r="B103" s="2" t="s">
        <v>42</v>
      </c>
      <c r="C103" s="10">
        <v>12.8</v>
      </c>
      <c r="D103" s="34">
        <v>390</v>
      </c>
      <c r="E103" s="12">
        <v>13.2</v>
      </c>
      <c r="F103" s="12">
        <v>10.8</v>
      </c>
      <c r="G103" s="13">
        <v>70</v>
      </c>
      <c r="H103" s="11">
        <v>2</v>
      </c>
      <c r="I103" s="11">
        <v>2</v>
      </c>
      <c r="J103" s="11">
        <v>1</v>
      </c>
      <c r="K103" s="31">
        <f t="shared" si="4"/>
        <v>68.808418935985074</v>
      </c>
      <c r="L103" s="32">
        <f t="shared" si="3"/>
        <v>4.68</v>
      </c>
      <c r="M103" s="16" t="s">
        <v>30</v>
      </c>
      <c r="N103" s="23" t="s">
        <v>76</v>
      </c>
    </row>
    <row r="104" spans="1:14" ht="27" customHeight="1" x14ac:dyDescent="0.25">
      <c r="A104" s="30">
        <v>93</v>
      </c>
      <c r="B104" s="2" t="s">
        <v>35</v>
      </c>
      <c r="C104" s="10">
        <v>13.5</v>
      </c>
      <c r="D104" s="34">
        <v>440</v>
      </c>
      <c r="E104" s="12">
        <v>5.0999999999999996</v>
      </c>
      <c r="F104" s="12">
        <v>11.4</v>
      </c>
      <c r="G104" s="13">
        <v>70</v>
      </c>
      <c r="H104" s="11">
        <v>2</v>
      </c>
      <c r="I104" s="11">
        <v>2</v>
      </c>
      <c r="J104" s="11">
        <v>2</v>
      </c>
      <c r="K104" s="31">
        <f t="shared" si="4"/>
        <v>87.582576633837704</v>
      </c>
      <c r="L104" s="32">
        <f t="shared" si="3"/>
        <v>5.28</v>
      </c>
      <c r="M104" s="15" t="s">
        <v>29</v>
      </c>
      <c r="N104" s="23" t="s">
        <v>88</v>
      </c>
    </row>
    <row r="105" spans="1:14" ht="27" customHeight="1" x14ac:dyDescent="0.25">
      <c r="A105" s="30">
        <v>94</v>
      </c>
      <c r="B105" s="2" t="s">
        <v>35</v>
      </c>
      <c r="C105" s="10">
        <v>15.2</v>
      </c>
      <c r="D105" s="34">
        <v>270</v>
      </c>
      <c r="E105" s="12">
        <v>4.2</v>
      </c>
      <c r="F105" s="12">
        <v>13.3</v>
      </c>
      <c r="G105" s="13">
        <v>70</v>
      </c>
      <c r="H105" s="11">
        <v>3</v>
      </c>
      <c r="I105" s="11">
        <v>3</v>
      </c>
      <c r="J105" s="11">
        <v>3</v>
      </c>
      <c r="K105" s="31">
        <f t="shared" si="4"/>
        <v>32.979183040324216</v>
      </c>
      <c r="L105" s="32">
        <f t="shared" si="3"/>
        <v>3.24</v>
      </c>
      <c r="M105" s="14" t="s">
        <v>28</v>
      </c>
      <c r="N105" s="23" t="s">
        <v>44</v>
      </c>
    </row>
    <row r="106" spans="1:14" ht="27" customHeight="1" x14ac:dyDescent="0.25">
      <c r="A106" s="30">
        <v>95</v>
      </c>
      <c r="B106" s="2" t="s">
        <v>46</v>
      </c>
      <c r="C106" s="10">
        <v>11.5</v>
      </c>
      <c r="D106" s="34">
        <v>350</v>
      </c>
      <c r="E106" s="12">
        <v>11.5</v>
      </c>
      <c r="F106" s="12">
        <v>7.2</v>
      </c>
      <c r="G106" s="13">
        <v>70</v>
      </c>
      <c r="H106" s="11">
        <v>2</v>
      </c>
      <c r="I106" s="11">
        <v>2</v>
      </c>
      <c r="J106" s="11">
        <v>2</v>
      </c>
      <c r="K106" s="31">
        <f t="shared" si="4"/>
        <v>55.41769440932395</v>
      </c>
      <c r="L106" s="32">
        <f t="shared" si="3"/>
        <v>4.2</v>
      </c>
      <c r="M106" s="15" t="s">
        <v>29</v>
      </c>
      <c r="N106" s="23"/>
    </row>
    <row r="107" spans="1:14" ht="27" customHeight="1" x14ac:dyDescent="0.25">
      <c r="A107" s="30">
        <v>96</v>
      </c>
      <c r="B107" s="2" t="s">
        <v>35</v>
      </c>
      <c r="C107" s="10">
        <v>18.2</v>
      </c>
      <c r="D107" s="34">
        <v>440</v>
      </c>
      <c r="E107" s="12">
        <v>3.2</v>
      </c>
      <c r="F107" s="12">
        <v>14.8</v>
      </c>
      <c r="G107" s="13">
        <v>70</v>
      </c>
      <c r="H107" s="11">
        <v>3</v>
      </c>
      <c r="I107" s="11">
        <v>4</v>
      </c>
      <c r="J107" s="11">
        <v>3</v>
      </c>
      <c r="K107" s="31">
        <f t="shared" si="4"/>
        <v>87.582576633837704</v>
      </c>
      <c r="L107" s="32">
        <f t="shared" si="3"/>
        <v>5.28</v>
      </c>
      <c r="M107" s="14" t="s">
        <v>28</v>
      </c>
      <c r="N107" s="23"/>
    </row>
    <row r="108" spans="1:14" ht="27" customHeight="1" x14ac:dyDescent="0.25">
      <c r="A108" s="30">
        <v>97</v>
      </c>
      <c r="B108" s="2" t="s">
        <v>35</v>
      </c>
      <c r="C108" s="10">
        <v>17.5</v>
      </c>
      <c r="D108" s="34">
        <v>330</v>
      </c>
      <c r="E108" s="12">
        <v>1.5</v>
      </c>
      <c r="F108" s="12">
        <v>14.4</v>
      </c>
      <c r="G108" s="13">
        <v>70</v>
      </c>
      <c r="H108" s="11">
        <v>2</v>
      </c>
      <c r="I108" s="11">
        <v>1</v>
      </c>
      <c r="J108" s="11">
        <v>1</v>
      </c>
      <c r="K108" s="31">
        <f t="shared" si="4"/>
        <v>49.265199356533699</v>
      </c>
      <c r="L108" s="32">
        <f t="shared" si="3"/>
        <v>3.96</v>
      </c>
      <c r="M108" s="16" t="s">
        <v>30</v>
      </c>
      <c r="N108" s="23" t="s">
        <v>83</v>
      </c>
    </row>
    <row r="109" spans="1:14" ht="27" customHeight="1" x14ac:dyDescent="0.25">
      <c r="A109" s="30">
        <v>98</v>
      </c>
      <c r="B109" s="2" t="s">
        <v>42</v>
      </c>
      <c r="C109" s="10">
        <v>13.9</v>
      </c>
      <c r="D109" s="34">
        <v>390</v>
      </c>
      <c r="E109" s="12">
        <v>10.5</v>
      </c>
      <c r="F109" s="12">
        <v>5.8</v>
      </c>
      <c r="G109" s="13">
        <v>70</v>
      </c>
      <c r="H109" s="11">
        <v>2</v>
      </c>
      <c r="I109" s="11">
        <v>2</v>
      </c>
      <c r="J109" s="11">
        <v>2</v>
      </c>
      <c r="K109" s="31">
        <f t="shared" si="4"/>
        <v>68.808418935985074</v>
      </c>
      <c r="L109" s="32">
        <f t="shared" si="3"/>
        <v>4.68</v>
      </c>
      <c r="M109" s="15" t="s">
        <v>29</v>
      </c>
      <c r="N109" s="23" t="s">
        <v>49</v>
      </c>
    </row>
    <row r="110" spans="1:14" ht="40.5" x14ac:dyDescent="0.25">
      <c r="A110" s="30">
        <v>99</v>
      </c>
      <c r="B110" s="2" t="s">
        <v>35</v>
      </c>
      <c r="C110" s="10">
        <v>18.399999999999999</v>
      </c>
      <c r="D110" s="34">
        <v>440</v>
      </c>
      <c r="E110" s="12">
        <v>6.1</v>
      </c>
      <c r="F110" s="12">
        <v>15.1</v>
      </c>
      <c r="G110" s="13">
        <v>70</v>
      </c>
      <c r="H110" s="11">
        <v>2</v>
      </c>
      <c r="I110" s="11">
        <v>2</v>
      </c>
      <c r="J110" s="11">
        <v>2</v>
      </c>
      <c r="K110" s="31">
        <f t="shared" si="4"/>
        <v>87.582576633837704</v>
      </c>
      <c r="L110" s="32">
        <f t="shared" si="3"/>
        <v>5.28</v>
      </c>
      <c r="M110" s="15" t="s">
        <v>29</v>
      </c>
      <c r="N110" s="23" t="s">
        <v>90</v>
      </c>
    </row>
    <row r="111" spans="1:14" ht="27" x14ac:dyDescent="0.25">
      <c r="A111" s="30">
        <v>100</v>
      </c>
      <c r="B111" s="2" t="s">
        <v>42</v>
      </c>
      <c r="C111" s="10">
        <v>12.8</v>
      </c>
      <c r="D111" s="34">
        <v>550</v>
      </c>
      <c r="E111" s="12">
        <v>13.5</v>
      </c>
      <c r="F111" s="12">
        <v>7.8</v>
      </c>
      <c r="G111" s="13">
        <v>70</v>
      </c>
      <c r="H111" s="11">
        <v>2</v>
      </c>
      <c r="I111" s="11">
        <v>2</v>
      </c>
      <c r="J111" s="11">
        <v>2</v>
      </c>
      <c r="K111" s="31">
        <f t="shared" si="4"/>
        <v>136.84777599037136</v>
      </c>
      <c r="L111" s="32">
        <f t="shared" si="3"/>
        <v>6.5999999999999988</v>
      </c>
      <c r="M111" s="15" t="s">
        <v>29</v>
      </c>
      <c r="N111" s="23" t="s">
        <v>89</v>
      </c>
    </row>
    <row r="112" spans="1:14" ht="27" customHeight="1" x14ac:dyDescent="0.25">
      <c r="A112" s="30">
        <v>101</v>
      </c>
      <c r="B112" s="2" t="s">
        <v>42</v>
      </c>
      <c r="C112" s="10">
        <v>19.8</v>
      </c>
      <c r="D112" s="34">
        <v>630</v>
      </c>
      <c r="E112" s="12">
        <v>17.5</v>
      </c>
      <c r="F112" s="12">
        <v>13.9</v>
      </c>
      <c r="G112" s="13">
        <v>70</v>
      </c>
      <c r="H112" s="11">
        <v>3</v>
      </c>
      <c r="I112" s="11">
        <v>4</v>
      </c>
      <c r="J112" s="11">
        <v>3</v>
      </c>
      <c r="K112" s="31">
        <f t="shared" si="4"/>
        <v>179.55332988620958</v>
      </c>
      <c r="L112" s="32">
        <f t="shared" si="3"/>
        <v>7.56</v>
      </c>
      <c r="M112" s="14" t="s">
        <v>28</v>
      </c>
      <c r="N112" s="23"/>
    </row>
    <row r="113" spans="1:14" ht="27" customHeight="1" x14ac:dyDescent="0.25">
      <c r="A113" s="30">
        <v>102</v>
      </c>
      <c r="B113" s="2" t="s">
        <v>42</v>
      </c>
      <c r="C113" s="10">
        <v>11.5</v>
      </c>
      <c r="D113" s="34">
        <v>370</v>
      </c>
      <c r="E113" s="12">
        <v>13.7</v>
      </c>
      <c r="F113" s="12">
        <v>6.9</v>
      </c>
      <c r="G113" s="13">
        <v>70</v>
      </c>
      <c r="H113" s="11">
        <v>2</v>
      </c>
      <c r="I113" s="11">
        <v>2</v>
      </c>
      <c r="J113" s="11">
        <v>2</v>
      </c>
      <c r="K113" s="31">
        <f t="shared" si="4"/>
        <v>61.932100935807753</v>
      </c>
      <c r="L113" s="32">
        <f t="shared" si="3"/>
        <v>4.4400000000000004</v>
      </c>
      <c r="M113" s="15" t="s">
        <v>29</v>
      </c>
      <c r="N113" s="23"/>
    </row>
    <row r="114" spans="1:14" ht="27" customHeight="1" x14ac:dyDescent="0.25">
      <c r="A114" s="30" t="s">
        <v>107</v>
      </c>
      <c r="B114" s="2" t="s">
        <v>36</v>
      </c>
      <c r="C114" s="10">
        <v>9.8000000000000007</v>
      </c>
      <c r="D114" s="34">
        <v>195</v>
      </c>
      <c r="E114" s="12">
        <v>7</v>
      </c>
      <c r="F114" s="12">
        <v>4.5</v>
      </c>
      <c r="G114" s="13">
        <v>25</v>
      </c>
      <c r="H114" s="11">
        <v>3</v>
      </c>
      <c r="I114" s="11">
        <v>3</v>
      </c>
      <c r="J114" s="11">
        <v>4</v>
      </c>
      <c r="K114" s="31">
        <f t="shared" ref="K114" si="5">(POWER((D114*12/1000),2))*PI()</f>
        <v>17.202104733996268</v>
      </c>
      <c r="L114" s="32">
        <f t="shared" ref="L114" si="6">SQRT(K114/PI())</f>
        <v>2.34</v>
      </c>
      <c r="M114" s="15" t="s">
        <v>29</v>
      </c>
      <c r="N114" s="23" t="s">
        <v>92</v>
      </c>
    </row>
    <row r="115" spans="1:14" ht="27" customHeight="1" x14ac:dyDescent="0.25">
      <c r="A115" s="30">
        <v>103</v>
      </c>
      <c r="B115" s="2" t="s">
        <v>42</v>
      </c>
      <c r="C115" s="10">
        <v>13.7</v>
      </c>
      <c r="D115" s="34">
        <v>340</v>
      </c>
      <c r="E115" s="12">
        <v>9.1999999999999993</v>
      </c>
      <c r="F115" s="12">
        <v>7.8</v>
      </c>
      <c r="G115" s="13">
        <v>70</v>
      </c>
      <c r="H115" s="11">
        <v>2</v>
      </c>
      <c r="I115" s="11">
        <v>2</v>
      </c>
      <c r="J115" s="11">
        <v>1</v>
      </c>
      <c r="K115" s="31">
        <f t="shared" si="4"/>
        <v>52.296207948717132</v>
      </c>
      <c r="L115" s="32">
        <f t="shared" si="3"/>
        <v>4.08</v>
      </c>
      <c r="M115" s="16" t="s">
        <v>30</v>
      </c>
      <c r="N115" s="23" t="s">
        <v>66</v>
      </c>
    </row>
    <row r="116" spans="1:14" ht="40.5" x14ac:dyDescent="0.25">
      <c r="A116" s="30">
        <v>104</v>
      </c>
      <c r="B116" s="2" t="s">
        <v>42</v>
      </c>
      <c r="C116" s="10">
        <v>13.5</v>
      </c>
      <c r="D116" s="34">
        <v>420</v>
      </c>
      <c r="E116" s="12">
        <v>10.1</v>
      </c>
      <c r="F116" s="12">
        <v>6.8</v>
      </c>
      <c r="G116" s="13">
        <v>70</v>
      </c>
      <c r="H116" s="11">
        <v>2</v>
      </c>
      <c r="I116" s="11">
        <v>2</v>
      </c>
      <c r="J116" s="11">
        <v>1</v>
      </c>
      <c r="K116" s="31">
        <f t="shared" si="4"/>
        <v>79.801479949426493</v>
      </c>
      <c r="L116" s="32">
        <f t="shared" si="3"/>
        <v>5.04</v>
      </c>
      <c r="M116" s="16" t="s">
        <v>30</v>
      </c>
      <c r="N116" s="23" t="s">
        <v>91</v>
      </c>
    </row>
    <row r="117" spans="1:14" ht="27" customHeight="1" x14ac:dyDescent="0.25">
      <c r="A117" s="30">
        <v>105</v>
      </c>
      <c r="B117" s="2" t="s">
        <v>42</v>
      </c>
      <c r="C117" s="10">
        <v>17.600000000000001</v>
      </c>
      <c r="D117" s="34">
        <v>450</v>
      </c>
      <c r="E117" s="12">
        <v>12.9</v>
      </c>
      <c r="F117" s="12">
        <v>12.1</v>
      </c>
      <c r="G117" s="13">
        <v>70</v>
      </c>
      <c r="H117" s="11">
        <v>2</v>
      </c>
      <c r="I117" s="11">
        <v>2</v>
      </c>
      <c r="J117" s="11">
        <v>1</v>
      </c>
      <c r="K117" s="31">
        <f t="shared" si="4"/>
        <v>91.608841778678382</v>
      </c>
      <c r="L117" s="32">
        <f t="shared" si="3"/>
        <v>5.4</v>
      </c>
      <c r="M117" s="16" t="s">
        <v>30</v>
      </c>
      <c r="N117" s="23" t="s">
        <v>76</v>
      </c>
    </row>
    <row r="118" spans="1:14" ht="27" customHeight="1" x14ac:dyDescent="0.25">
      <c r="A118" s="30">
        <v>106</v>
      </c>
      <c r="B118" s="2" t="s">
        <v>42</v>
      </c>
      <c r="C118" s="10">
        <v>18.3</v>
      </c>
      <c r="D118" s="34">
        <v>355</v>
      </c>
      <c r="E118" s="12">
        <v>9.1999999999999993</v>
      </c>
      <c r="F118" s="12">
        <v>8.1999999999999993</v>
      </c>
      <c r="G118" s="13">
        <v>70</v>
      </c>
      <c r="H118" s="11">
        <v>2</v>
      </c>
      <c r="I118" s="11">
        <v>2</v>
      </c>
      <c r="J118" s="11">
        <v>2</v>
      </c>
      <c r="K118" s="31">
        <f t="shared" si="4"/>
        <v>57.01236684028612</v>
      </c>
      <c r="L118" s="32">
        <f t="shared" si="3"/>
        <v>4.26</v>
      </c>
      <c r="M118" s="15" t="s">
        <v>29</v>
      </c>
      <c r="N118" s="23"/>
    </row>
    <row r="119" spans="1:14" ht="27" customHeight="1" x14ac:dyDescent="0.25">
      <c r="A119" s="30" t="s">
        <v>108</v>
      </c>
      <c r="B119" s="2" t="s">
        <v>42</v>
      </c>
      <c r="C119" s="10">
        <v>16.899999999999999</v>
      </c>
      <c r="D119" s="34">
        <v>465</v>
      </c>
      <c r="E119" s="12">
        <v>11.5</v>
      </c>
      <c r="F119" s="12">
        <v>9.8000000000000007</v>
      </c>
      <c r="G119" s="13">
        <v>70</v>
      </c>
      <c r="H119" s="11">
        <v>2</v>
      </c>
      <c r="I119" s="11">
        <v>2</v>
      </c>
      <c r="J119" s="11">
        <v>2</v>
      </c>
      <c r="K119" s="31">
        <f t="shared" si="4"/>
        <v>97.817885499233242</v>
      </c>
      <c r="L119" s="32">
        <f t="shared" si="3"/>
        <v>5.58</v>
      </c>
      <c r="M119" s="15" t="s">
        <v>29</v>
      </c>
      <c r="N119" s="23"/>
    </row>
    <row r="120" spans="1:14" ht="27" customHeight="1" x14ac:dyDescent="0.25">
      <c r="A120" s="30">
        <v>107</v>
      </c>
      <c r="B120" s="2" t="s">
        <v>42</v>
      </c>
      <c r="C120" s="10">
        <v>17.8</v>
      </c>
      <c r="D120" s="34">
        <v>450</v>
      </c>
      <c r="E120" s="12">
        <v>12.5</v>
      </c>
      <c r="F120" s="12">
        <v>13.5</v>
      </c>
      <c r="G120" s="13">
        <v>70</v>
      </c>
      <c r="H120" s="11">
        <v>2</v>
      </c>
      <c r="I120" s="11">
        <v>2</v>
      </c>
      <c r="J120" s="11">
        <v>1</v>
      </c>
      <c r="K120" s="31">
        <f t="shared" si="4"/>
        <v>91.608841778678382</v>
      </c>
      <c r="L120" s="32">
        <f t="shared" si="3"/>
        <v>5.4</v>
      </c>
      <c r="M120" s="16" t="s">
        <v>30</v>
      </c>
      <c r="N120" s="23" t="s">
        <v>93</v>
      </c>
    </row>
    <row r="121" spans="1:14" ht="27" customHeight="1" x14ac:dyDescent="0.25">
      <c r="A121" s="30">
        <v>108</v>
      </c>
      <c r="B121" s="2" t="s">
        <v>35</v>
      </c>
      <c r="C121" s="10">
        <v>17.2</v>
      </c>
      <c r="D121" s="34">
        <v>320</v>
      </c>
      <c r="E121" s="12">
        <v>2.1</v>
      </c>
      <c r="F121" s="12">
        <v>14.5</v>
      </c>
      <c r="G121" s="13">
        <v>50</v>
      </c>
      <c r="H121" s="11">
        <v>2</v>
      </c>
      <c r="I121" s="11">
        <v>1</v>
      </c>
      <c r="J121" s="11">
        <v>1</v>
      </c>
      <c r="K121" s="31">
        <f t="shared" si="4"/>
        <v>46.324668632773651</v>
      </c>
      <c r="L121" s="32">
        <f t="shared" si="3"/>
        <v>3.84</v>
      </c>
      <c r="M121" s="16" t="s">
        <v>30</v>
      </c>
      <c r="N121" s="23" t="s">
        <v>94</v>
      </c>
    </row>
    <row r="122" spans="1:14" ht="27" customHeight="1" x14ac:dyDescent="0.25">
      <c r="A122" s="30" t="s">
        <v>109</v>
      </c>
      <c r="B122" s="2" t="s">
        <v>35</v>
      </c>
      <c r="C122" s="10">
        <v>19.2</v>
      </c>
      <c r="D122" s="34">
        <v>360</v>
      </c>
      <c r="E122" s="12">
        <v>3.8</v>
      </c>
      <c r="F122" s="12">
        <v>16.8</v>
      </c>
      <c r="G122" s="13">
        <v>70</v>
      </c>
      <c r="H122" s="11">
        <v>2</v>
      </c>
      <c r="I122" s="11">
        <v>2</v>
      </c>
      <c r="J122" s="11">
        <v>2</v>
      </c>
      <c r="K122" s="31">
        <f t="shared" si="4"/>
        <v>58.629658738354159</v>
      </c>
      <c r="L122" s="32">
        <f t="shared" si="3"/>
        <v>4.32</v>
      </c>
      <c r="M122" s="15" t="s">
        <v>29</v>
      </c>
      <c r="N122" s="23" t="s">
        <v>86</v>
      </c>
    </row>
    <row r="123" spans="1:14" ht="27" customHeight="1" x14ac:dyDescent="0.25">
      <c r="A123" s="30" t="s">
        <v>110</v>
      </c>
      <c r="B123" s="2" t="s">
        <v>35</v>
      </c>
      <c r="C123" s="10">
        <v>21.8</v>
      </c>
      <c r="D123" s="34">
        <v>390</v>
      </c>
      <c r="E123" s="12">
        <v>2.8</v>
      </c>
      <c r="F123" s="12">
        <v>17.7</v>
      </c>
      <c r="G123" s="13">
        <v>70</v>
      </c>
      <c r="H123" s="11">
        <v>2</v>
      </c>
      <c r="I123" s="11">
        <v>2</v>
      </c>
      <c r="J123" s="11">
        <v>2</v>
      </c>
      <c r="K123" s="31">
        <f t="shared" si="4"/>
        <v>68.808418935985074</v>
      </c>
      <c r="L123" s="32">
        <f t="shared" si="3"/>
        <v>4.68</v>
      </c>
      <c r="M123" s="15" t="s">
        <v>29</v>
      </c>
      <c r="N123" s="23"/>
    </row>
    <row r="124" spans="1:14" ht="27" customHeight="1" x14ac:dyDescent="0.25">
      <c r="A124" s="30">
        <v>109</v>
      </c>
      <c r="B124" s="2" t="s">
        <v>35</v>
      </c>
      <c r="C124" s="10">
        <v>18.8</v>
      </c>
      <c r="D124" s="34">
        <v>415</v>
      </c>
      <c r="E124" s="12">
        <v>3.8</v>
      </c>
      <c r="F124" s="12">
        <v>14.9</v>
      </c>
      <c r="G124" s="13">
        <v>70</v>
      </c>
      <c r="H124" s="11">
        <v>2</v>
      </c>
      <c r="I124" s="11">
        <v>1</v>
      </c>
      <c r="J124" s="11">
        <v>2</v>
      </c>
      <c r="K124" s="31">
        <f t="shared" si="4"/>
        <v>77.912754446088314</v>
      </c>
      <c r="L124" s="32">
        <f t="shared" si="3"/>
        <v>4.9800000000000004</v>
      </c>
      <c r="M124" s="15" t="s">
        <v>29</v>
      </c>
      <c r="N124" s="23" t="s">
        <v>95</v>
      </c>
    </row>
    <row r="125" spans="1:14" ht="27" customHeight="1" x14ac:dyDescent="0.25">
      <c r="A125" s="30">
        <v>110</v>
      </c>
      <c r="B125" s="2" t="s">
        <v>35</v>
      </c>
      <c r="C125" s="10">
        <v>13.2</v>
      </c>
      <c r="D125" s="34">
        <v>290</v>
      </c>
      <c r="E125" s="12">
        <v>3.1</v>
      </c>
      <c r="F125" s="12">
        <v>11.1</v>
      </c>
      <c r="G125" s="13">
        <v>50</v>
      </c>
      <c r="H125" s="11">
        <v>2</v>
      </c>
      <c r="I125" s="11">
        <v>1</v>
      </c>
      <c r="J125" s="11">
        <v>2</v>
      </c>
      <c r="K125" s="31">
        <f t="shared" si="4"/>
        <v>38.045943672033829</v>
      </c>
      <c r="L125" s="32">
        <f t="shared" si="3"/>
        <v>3.48</v>
      </c>
      <c r="M125" s="15" t="s">
        <v>29</v>
      </c>
      <c r="N125" s="23" t="s">
        <v>96</v>
      </c>
    </row>
    <row r="126" spans="1:14" ht="27" customHeight="1" x14ac:dyDescent="0.25">
      <c r="A126" s="30">
        <v>111</v>
      </c>
      <c r="B126" s="2" t="s">
        <v>35</v>
      </c>
      <c r="C126" s="10">
        <v>22.2</v>
      </c>
      <c r="D126" s="34">
        <v>385</v>
      </c>
      <c r="E126" s="12">
        <v>4</v>
      </c>
      <c r="F126" s="12">
        <v>19.5</v>
      </c>
      <c r="G126" s="13">
        <v>70</v>
      </c>
      <c r="H126" s="11">
        <v>2</v>
      </c>
      <c r="I126" s="11">
        <v>3</v>
      </c>
      <c r="J126" s="11">
        <v>2</v>
      </c>
      <c r="K126" s="31">
        <f t="shared" si="4"/>
        <v>67.055410235281983</v>
      </c>
      <c r="L126" s="32">
        <f t="shared" si="3"/>
        <v>4.62</v>
      </c>
      <c r="M126" s="15" t="s">
        <v>29</v>
      </c>
      <c r="N126" s="23" t="s">
        <v>63</v>
      </c>
    </row>
    <row r="127" spans="1:14" ht="27" customHeight="1" x14ac:dyDescent="0.25">
      <c r="A127" s="30">
        <v>112</v>
      </c>
      <c r="B127" s="2" t="s">
        <v>42</v>
      </c>
      <c r="C127" s="10">
        <v>17.100000000000001</v>
      </c>
      <c r="D127" s="34">
        <v>590</v>
      </c>
      <c r="E127" s="12">
        <v>12.5</v>
      </c>
      <c r="F127" s="12">
        <v>12.5</v>
      </c>
      <c r="G127" s="13">
        <v>70</v>
      </c>
      <c r="H127" s="11">
        <v>2</v>
      </c>
      <c r="I127" s="11">
        <v>3</v>
      </c>
      <c r="J127" s="11">
        <v>2</v>
      </c>
      <c r="K127" s="31">
        <f t="shared" si="4"/>
        <v>157.47672999090341</v>
      </c>
      <c r="L127" s="32">
        <f t="shared" si="3"/>
        <v>7.08</v>
      </c>
      <c r="M127" s="15" t="s">
        <v>29</v>
      </c>
      <c r="N127" s="23" t="s">
        <v>97</v>
      </c>
    </row>
    <row r="128" spans="1:14" ht="27" customHeight="1" x14ac:dyDescent="0.25">
      <c r="A128" s="30">
        <v>113</v>
      </c>
      <c r="B128" s="2" t="s">
        <v>46</v>
      </c>
      <c r="C128" s="10">
        <v>16.2</v>
      </c>
      <c r="D128" s="34">
        <v>410</v>
      </c>
      <c r="E128" s="12">
        <v>10.5</v>
      </c>
      <c r="F128" s="12">
        <v>6.8</v>
      </c>
      <c r="G128" s="13">
        <v>70</v>
      </c>
      <c r="H128" s="11">
        <v>2</v>
      </c>
      <c r="I128" s="11">
        <v>2</v>
      </c>
      <c r="J128" s="11">
        <v>2</v>
      </c>
      <c r="K128" s="31">
        <f t="shared" si="4"/>
        <v>76.046648409855962</v>
      </c>
      <c r="L128" s="32">
        <f t="shared" si="3"/>
        <v>4.92</v>
      </c>
      <c r="M128" s="15" t="s">
        <v>29</v>
      </c>
      <c r="N128" s="23"/>
    </row>
    <row r="129" spans="1:14" ht="27" customHeight="1" x14ac:dyDescent="0.25">
      <c r="A129" s="30">
        <v>114</v>
      </c>
      <c r="B129" s="2" t="s">
        <v>46</v>
      </c>
      <c r="C129" s="10">
        <v>10.8</v>
      </c>
      <c r="D129" s="34">
        <v>240</v>
      </c>
      <c r="E129" s="12">
        <v>6.2</v>
      </c>
      <c r="F129" s="12">
        <v>2.9</v>
      </c>
      <c r="G129" s="13">
        <v>50</v>
      </c>
      <c r="H129" s="11">
        <v>1</v>
      </c>
      <c r="I129" s="11">
        <v>1</v>
      </c>
      <c r="J129" s="11">
        <v>1</v>
      </c>
      <c r="K129" s="31">
        <f t="shared" si="4"/>
        <v>26.057626105935178</v>
      </c>
      <c r="L129" s="32">
        <f t="shared" si="3"/>
        <v>2.88</v>
      </c>
      <c r="M129" s="16" t="s">
        <v>30</v>
      </c>
      <c r="N129" s="23" t="s">
        <v>98</v>
      </c>
    </row>
    <row r="130" spans="1:14" ht="27" customHeight="1" x14ac:dyDescent="0.25">
      <c r="A130" s="30" t="s">
        <v>111</v>
      </c>
      <c r="B130" s="2" t="s">
        <v>35</v>
      </c>
      <c r="C130" s="10">
        <v>17.899999999999999</v>
      </c>
      <c r="D130" s="34">
        <v>380</v>
      </c>
      <c r="E130" s="12">
        <v>3.5</v>
      </c>
      <c r="F130" s="12">
        <v>15.9</v>
      </c>
      <c r="G130" s="13">
        <v>70</v>
      </c>
      <c r="H130" s="11">
        <v>3</v>
      </c>
      <c r="I130" s="11">
        <v>4</v>
      </c>
      <c r="J130" s="11">
        <v>3</v>
      </c>
      <c r="K130" s="31">
        <f t="shared" si="4"/>
        <v>65.325021001684718</v>
      </c>
      <c r="L130" s="32">
        <f t="shared" si="3"/>
        <v>4.5599999999999996</v>
      </c>
      <c r="M130" s="14" t="s">
        <v>28</v>
      </c>
      <c r="N130" s="23"/>
    </row>
    <row r="131" spans="1:14" ht="27" customHeight="1" x14ac:dyDescent="0.25">
      <c r="A131" s="30">
        <v>115</v>
      </c>
      <c r="B131" s="2" t="s">
        <v>42</v>
      </c>
      <c r="C131" s="10">
        <v>16.2</v>
      </c>
      <c r="D131" s="34">
        <v>560</v>
      </c>
      <c r="E131" s="12">
        <v>10.199999999999999</v>
      </c>
      <c r="F131" s="12">
        <v>9.1999999999999993</v>
      </c>
      <c r="G131" s="13">
        <v>70</v>
      </c>
      <c r="H131" s="11">
        <v>2</v>
      </c>
      <c r="I131" s="11">
        <v>1</v>
      </c>
      <c r="J131" s="11">
        <v>1</v>
      </c>
      <c r="K131" s="31">
        <f t="shared" si="4"/>
        <v>141.86929768786931</v>
      </c>
      <c r="L131" s="32">
        <f t="shared" si="3"/>
        <v>6.72</v>
      </c>
      <c r="M131" s="16" t="s">
        <v>30</v>
      </c>
      <c r="N131" s="23" t="s">
        <v>66</v>
      </c>
    </row>
  </sheetData>
  <sortState ref="A4:P18">
    <sortCondition ref="A4:A18"/>
  </sortState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Taxacija</vt:lpstr>
      <vt:lpstr>Taxacija!Print_Titles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</dc:creator>
  <cp:lastModifiedBy>admin</cp:lastModifiedBy>
  <cp:lastPrinted>2019-02-12T19:35:44Z</cp:lastPrinted>
  <dcterms:created xsi:type="dcterms:W3CDTF">2011-03-21T18:44:50Z</dcterms:created>
  <dcterms:modified xsi:type="dcterms:W3CDTF">2019-02-13T20:51:32Z</dcterms:modified>
</cp:coreProperties>
</file>